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l.local\dfs\Zalec\znatasa\Documents\JAVNA NAROČILA-eseminar\JAVNO NAROČILO ZA ZDRAVILA\"/>
    </mc:Choice>
  </mc:AlternateContent>
  <bookViews>
    <workbookView xWindow="0" yWindow="0" windowWidth="23040" windowHeight="897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1" i="1" l="1"/>
  <c r="O131" i="1" s="1"/>
  <c r="M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4" i="1"/>
  <c r="F131" i="1"/>
  <c r="E131" i="1"/>
  <c r="G131" i="1" l="1"/>
</calcChain>
</file>

<file path=xl/sharedStrings.xml><?xml version="1.0" encoding="utf-8"?>
<sst xmlns="http://schemas.openxmlformats.org/spreadsheetml/2006/main" count="1035" uniqueCount="452">
  <si>
    <t>sifra_centralna</t>
  </si>
  <si>
    <t>naziv_centrala</t>
  </si>
  <si>
    <t>ATC_stevilka</t>
  </si>
  <si>
    <t>nensi</t>
  </si>
  <si>
    <t xml:space="preserve">000132         </t>
  </si>
  <si>
    <t xml:space="preserve">ARIMIDEX FILM TBL.28 X 1 MG             </t>
  </si>
  <si>
    <t xml:space="preserve">L02BG03                       </t>
  </si>
  <si>
    <t xml:space="preserve">1005704             </t>
  </si>
  <si>
    <t xml:space="preserve">004790         </t>
  </si>
  <si>
    <t xml:space="preserve">MEGACE SUSP 240 ML                      </t>
  </si>
  <si>
    <t xml:space="preserve">L02AB01                       </t>
  </si>
  <si>
    <t xml:space="preserve">1008276             </t>
  </si>
  <si>
    <t xml:space="preserve">007900         </t>
  </si>
  <si>
    <t xml:space="preserve">BETAFERON 250MCG/ML PRAÜINJ 15X BAYH    </t>
  </si>
  <si>
    <t xml:space="preserve">L03AB08                       </t>
  </si>
  <si>
    <t xml:space="preserve">1021824             </t>
  </si>
  <si>
    <t xml:space="preserve">010960         </t>
  </si>
  <si>
    <t xml:space="preserve">AROMASIN TBL 30X25MG                    </t>
  </si>
  <si>
    <t xml:space="preserve">L02BG06                       </t>
  </si>
  <si>
    <t xml:space="preserve">1008017             </t>
  </si>
  <si>
    <t xml:space="preserve">011045         </t>
  </si>
  <si>
    <t xml:space="preserve">FLUDARA ORAL 10 FILM TBL 15X10MG        </t>
  </si>
  <si>
    <t xml:space="preserve">L01BB05                       </t>
  </si>
  <si>
    <t xml:space="preserve">1007888             </t>
  </si>
  <si>
    <t xml:space="preserve">011940         </t>
  </si>
  <si>
    <t xml:space="preserve">CELLCEPT TBL.50X500 MG                  </t>
  </si>
  <si>
    <t xml:space="preserve">L04AA06                       </t>
  </si>
  <si>
    <t xml:space="preserve">1006016             </t>
  </si>
  <si>
    <t xml:space="preserve">011967         </t>
  </si>
  <si>
    <t xml:space="preserve">CELLCEPT KAPS.100X250 MG                </t>
  </si>
  <si>
    <t xml:space="preserve">1006015             </t>
  </si>
  <si>
    <t xml:space="preserve">014117         </t>
  </si>
  <si>
    <t xml:space="preserve">ENBREL 50MG 4 VIALE + INJ.SET           </t>
  </si>
  <si>
    <t xml:space="preserve">L04AB01                       </t>
  </si>
  <si>
    <t xml:space="preserve">1013895             </t>
  </si>
  <si>
    <t xml:space="preserve">015563         </t>
  </si>
  <si>
    <t xml:space="preserve">TARCEVA 150mg FILM TBL A30              </t>
  </si>
  <si>
    <t xml:space="preserve">L01XE03                       </t>
  </si>
  <si>
    <t xml:space="preserve">1011927             </t>
  </si>
  <si>
    <t xml:space="preserve">017949         </t>
  </si>
  <si>
    <t xml:space="preserve">NEXAVAR FILM TBL 112X200MG              </t>
  </si>
  <si>
    <t xml:space="preserve">L01XE05                       </t>
  </si>
  <si>
    <t xml:space="preserve">1014224             </t>
  </si>
  <si>
    <t xml:space="preserve">018589         </t>
  </si>
  <si>
    <t xml:space="preserve">SUTENT 12,5mg TRDE KPS A30 PFIZER       </t>
  </si>
  <si>
    <t xml:space="preserve">L01XE04                       </t>
  </si>
  <si>
    <t xml:space="preserve">1013923             </t>
  </si>
  <si>
    <t xml:space="preserve">018597         </t>
  </si>
  <si>
    <t xml:space="preserve">SUTENT 25mg TRDE KPS A30 PFIZER         </t>
  </si>
  <si>
    <t xml:space="preserve">1013924             </t>
  </si>
  <si>
    <t xml:space="preserve">019151         </t>
  </si>
  <si>
    <t xml:space="preserve">XELODA TBL 60X150MG                     </t>
  </si>
  <si>
    <t xml:space="preserve">L01BC06                       </t>
  </si>
  <si>
    <t xml:space="preserve">1007905             </t>
  </si>
  <si>
    <t xml:space="preserve">019186         </t>
  </si>
  <si>
    <t xml:space="preserve">XELODA TBL.120X500MG                    </t>
  </si>
  <si>
    <t xml:space="preserve">1007904             </t>
  </si>
  <si>
    <t xml:space="preserve">019577         </t>
  </si>
  <si>
    <t xml:space="preserve">CASODEX FILM TBL 28X150MG               </t>
  </si>
  <si>
    <t xml:space="preserve">L02BB03                       </t>
  </si>
  <si>
    <t xml:space="preserve">1009209             </t>
  </si>
  <si>
    <t xml:space="preserve">025780         </t>
  </si>
  <si>
    <t xml:space="preserve">MEGACE TBL.30X160 MG                    </t>
  </si>
  <si>
    <t xml:space="preserve">1025358             </t>
  </si>
  <si>
    <t xml:space="preserve">027820         </t>
  </si>
  <si>
    <t xml:space="preserve">LEUKERAN TBL. 25X2MG                    </t>
  </si>
  <si>
    <t xml:space="preserve">L01AA02                       </t>
  </si>
  <si>
    <t xml:space="preserve">1004259             </t>
  </si>
  <si>
    <t xml:space="preserve">027960         </t>
  </si>
  <si>
    <t xml:space="preserve">LITALIR KAPS 100X500 MG                 </t>
  </si>
  <si>
    <t xml:space="preserve">L01XX05                       </t>
  </si>
  <si>
    <t xml:space="preserve">1003280             </t>
  </si>
  <si>
    <t xml:space="preserve">028053         </t>
  </si>
  <si>
    <t xml:space="preserve">ENDOXAN DRG.50X50MG ASTRA               </t>
  </si>
  <si>
    <t xml:space="preserve">L01AA01                       </t>
  </si>
  <si>
    <t xml:space="preserve">1002879             </t>
  </si>
  <si>
    <t xml:space="preserve">031739         </t>
  </si>
  <si>
    <t xml:space="preserve">REVLIMID 25mg TRDE KAP A21              </t>
  </si>
  <si>
    <t xml:space="preserve">L04AX04                       </t>
  </si>
  <si>
    <t xml:space="preserve">1047304             </t>
  </si>
  <si>
    <t xml:space="preserve">036013         </t>
  </si>
  <si>
    <t xml:space="preserve">MYFORTIC 180MG FILM TBL A 120           </t>
  </si>
  <si>
    <t xml:space="preserve">1012493             </t>
  </si>
  <si>
    <t xml:space="preserve">036021         </t>
  </si>
  <si>
    <t xml:space="preserve">MYFORTIC 360MG FILM TBL A 120           </t>
  </si>
  <si>
    <t xml:space="preserve">1012494             </t>
  </si>
  <si>
    <t xml:space="preserve">037184         </t>
  </si>
  <si>
    <t xml:space="preserve">MYFENAX 250MG KPS 100X                  </t>
  </si>
  <si>
    <t xml:space="preserve">1020267             </t>
  </si>
  <si>
    <t xml:space="preserve">037290         </t>
  </si>
  <si>
    <t xml:space="preserve">MYFENAX TBL 50X500MG                    </t>
  </si>
  <si>
    <t xml:space="preserve">1020268             </t>
  </si>
  <si>
    <t xml:space="preserve">039039         </t>
  </si>
  <si>
    <t xml:space="preserve">IMURAN 100 X 50 MG U                    </t>
  </si>
  <si>
    <t xml:space="preserve">L04AX01                       </t>
  </si>
  <si>
    <t xml:space="preserve">1003094             </t>
  </si>
  <si>
    <t xml:space="preserve">050083         </t>
  </si>
  <si>
    <t xml:space="preserve">FEMARA FILM.TBL.30X2.5MG                </t>
  </si>
  <si>
    <t xml:space="preserve">L02BG04                       </t>
  </si>
  <si>
    <t xml:space="preserve">1009672             </t>
  </si>
  <si>
    <t xml:space="preserve">056804         </t>
  </si>
  <si>
    <t xml:space="preserve">NOLVADEX TBL. 30X10MG U                 </t>
  </si>
  <si>
    <t xml:space="preserve">L02BA01                       </t>
  </si>
  <si>
    <t xml:space="preserve">1003529             </t>
  </si>
  <si>
    <t xml:space="preserve">057720         </t>
  </si>
  <si>
    <t>ZARZIO 30Me./0,5ml (300mcg) RAZT.ZA INJ.</t>
  </si>
  <si>
    <t xml:space="preserve">L03AA02                       </t>
  </si>
  <si>
    <t xml:space="preserve">1026567             </t>
  </si>
  <si>
    <t xml:space="preserve">057754         </t>
  </si>
  <si>
    <t xml:space="preserve">ZARZIO 48Me/0.5ml RAZT INJ BRIZGA A1    </t>
  </si>
  <si>
    <t xml:space="preserve">1026568             </t>
  </si>
  <si>
    <t xml:space="preserve">057932         </t>
  </si>
  <si>
    <t xml:space="preserve">TEMODAL 180mg KPS V VREČICAH A5         </t>
  </si>
  <si>
    <t xml:space="preserve">L01AX03                       </t>
  </si>
  <si>
    <t xml:space="preserve">1029661             </t>
  </si>
  <si>
    <t xml:space="preserve">067008         </t>
  </si>
  <si>
    <t xml:space="preserve">NEUPOGEN NAP.BRIZ.300 MCG 1X0.5 ML      </t>
  </si>
  <si>
    <t xml:space="preserve">1008323             </t>
  </si>
  <si>
    <t xml:space="preserve">073652         </t>
  </si>
  <si>
    <t xml:space="preserve">SANDIMMUN NEORAL 100mg KPS A50          </t>
  </si>
  <si>
    <t xml:space="preserve">L04AD01                       </t>
  </si>
  <si>
    <t xml:space="preserve">1003790             </t>
  </si>
  <si>
    <t xml:space="preserve">073660         </t>
  </si>
  <si>
    <t xml:space="preserve">SANDIMMUN NEORAL 50mg KPS A50           </t>
  </si>
  <si>
    <t xml:space="preserve">1015024             </t>
  </si>
  <si>
    <t xml:space="preserve">073687         </t>
  </si>
  <si>
    <t xml:space="preserve">SANDIMMUN NEORAL 25mg KPS A50           </t>
  </si>
  <si>
    <t xml:space="preserve">1003787             </t>
  </si>
  <si>
    <t xml:space="preserve">077933         </t>
  </si>
  <si>
    <t xml:space="preserve">CERTICAN 0,25mg TBL A60                 </t>
  </si>
  <si>
    <t xml:space="preserve">L04AA18                       </t>
  </si>
  <si>
    <t xml:space="preserve">1012444             </t>
  </si>
  <si>
    <t xml:space="preserve">077968         </t>
  </si>
  <si>
    <t xml:space="preserve">CERTICAN 0,50mg TBL A60                 </t>
  </si>
  <si>
    <t xml:space="preserve">1012440             </t>
  </si>
  <si>
    <t xml:space="preserve">079405         </t>
  </si>
  <si>
    <t xml:space="preserve">AFINITOR 10mg TBL A30                   </t>
  </si>
  <si>
    <t xml:space="preserve">L01XE10                       </t>
  </si>
  <si>
    <t xml:space="preserve">1027186             </t>
  </si>
  <si>
    <t xml:space="preserve">079790         </t>
  </si>
  <si>
    <t xml:space="preserve">IRESSA 250mg FILM TBL A30               </t>
  </si>
  <si>
    <t xml:space="preserve">L01XE02                       </t>
  </si>
  <si>
    <t xml:space="preserve">1026851             </t>
  </si>
  <si>
    <t xml:space="preserve">079863         </t>
  </si>
  <si>
    <t xml:space="preserve">REBIF 44MCG/0.5ML VLOŽEK 1.5ML A4       </t>
  </si>
  <si>
    <t xml:space="preserve">L03AB07                       </t>
  </si>
  <si>
    <t xml:space="preserve">1043123             </t>
  </si>
  <si>
    <t xml:space="preserve">080608         </t>
  </si>
  <si>
    <t xml:space="preserve">GLIVEC FILM TBL 120X100MG               </t>
  </si>
  <si>
    <t xml:space="preserve">L01XE01                       </t>
  </si>
  <si>
    <t xml:space="preserve">1012551             </t>
  </si>
  <si>
    <t xml:space="preserve">083046         </t>
  </si>
  <si>
    <t xml:space="preserve">THROMBOREDUCTIN KAPS 100X0,5MG          </t>
  </si>
  <si>
    <t xml:space="preserve">L01XX35                       </t>
  </si>
  <si>
    <t xml:space="preserve">1011870             </t>
  </si>
  <si>
    <t xml:space="preserve">083852         </t>
  </si>
  <si>
    <t xml:space="preserve">PROGRAF 1mg TRDE KPS A60                </t>
  </si>
  <si>
    <t xml:space="preserve">L04AD02                       </t>
  </si>
  <si>
    <t xml:space="preserve">1010941             </t>
  </si>
  <si>
    <t xml:space="preserve">084883         </t>
  </si>
  <si>
    <t xml:space="preserve">ENBREL 50 MG 4 PERESNIKI+INJ.SET        </t>
  </si>
  <si>
    <t xml:space="preserve">1044443             </t>
  </si>
  <si>
    <t xml:space="preserve">085073         </t>
  </si>
  <si>
    <t xml:space="preserve">BIKALUTAMID LEK 150MG FILM TBL A28      </t>
  </si>
  <si>
    <t xml:space="preserve">1031698             </t>
  </si>
  <si>
    <t xml:space="preserve">085472         </t>
  </si>
  <si>
    <t xml:space="preserve">CASODEX FILM TBL 28X50MG                </t>
  </si>
  <si>
    <t xml:space="preserve">1005068             </t>
  </si>
  <si>
    <t xml:space="preserve">085570         </t>
  </si>
  <si>
    <t xml:space="preserve">SIMPONI 50MG NAP INJ PERO A 1           </t>
  </si>
  <si>
    <t xml:space="preserve">L04AB06                       </t>
  </si>
  <si>
    <t xml:space="preserve">1029055             </t>
  </si>
  <si>
    <t xml:space="preserve">090050         </t>
  </si>
  <si>
    <t xml:space="preserve">GLIVEC KAPS 120X100MG                   </t>
  </si>
  <si>
    <t xml:space="preserve">1055600             </t>
  </si>
  <si>
    <t xml:space="preserve">094153         </t>
  </si>
  <si>
    <t xml:space="preserve">CIMZIA 200mg NAP BRIZGA A2              </t>
  </si>
  <si>
    <t xml:space="preserve">L04AB05                       </t>
  </si>
  <si>
    <t xml:space="preserve">1039725             </t>
  </si>
  <si>
    <t xml:space="preserve">097047         </t>
  </si>
  <si>
    <t xml:space="preserve">ARAVA 10MG  FILM TBL.30X10MG            </t>
  </si>
  <si>
    <t xml:space="preserve">L04AA13                       </t>
  </si>
  <si>
    <t xml:space="preserve">1007044             </t>
  </si>
  <si>
    <t xml:space="preserve">097535         </t>
  </si>
  <si>
    <t xml:space="preserve">ARAVA 20MG  FILM TBL.30X20MG            </t>
  </si>
  <si>
    <t xml:space="preserve">1007042             </t>
  </si>
  <si>
    <t xml:space="preserve">098566         </t>
  </si>
  <si>
    <t xml:space="preserve">NEULASTA 6MG INJ BRIZ.ŠČIT.IG. 0.6ML1X  </t>
  </si>
  <si>
    <t xml:space="preserve">L03AA13                       </t>
  </si>
  <si>
    <t xml:space="preserve">1029840             </t>
  </si>
  <si>
    <t xml:space="preserve">102121         </t>
  </si>
  <si>
    <t xml:space="preserve">STELARA 45mg RAZT INJ NAP INJ BR A1     </t>
  </si>
  <si>
    <t xml:space="preserve">L04AC05                       </t>
  </si>
  <si>
    <t xml:space="preserve">1029854             </t>
  </si>
  <si>
    <t xml:space="preserve">102130         </t>
  </si>
  <si>
    <t xml:space="preserve">STELARA 90mg RAZT INJ NAP INJ BR A1     </t>
  </si>
  <si>
    <t xml:space="preserve">1046101             </t>
  </si>
  <si>
    <t xml:space="preserve">104906         </t>
  </si>
  <si>
    <t xml:space="preserve">TEMOZOLOMIDE TEVA 20mg KPS A5           </t>
  </si>
  <si>
    <t xml:space="preserve">1029873             </t>
  </si>
  <si>
    <t xml:space="preserve">104922         </t>
  </si>
  <si>
    <t xml:space="preserve">TEMOZOLOMIDE TEVA 140mg KPS A5          </t>
  </si>
  <si>
    <t xml:space="preserve">1029875             </t>
  </si>
  <si>
    <t xml:space="preserve">109282         </t>
  </si>
  <si>
    <t xml:space="preserve">METOTREKSAT EBEWE 20mg/ml RAZT. 1ml     </t>
  </si>
  <si>
    <t xml:space="preserve">L01BA01                       </t>
  </si>
  <si>
    <t xml:space="preserve">1030043             </t>
  </si>
  <si>
    <t xml:space="preserve">110299         </t>
  </si>
  <si>
    <t xml:space="preserve">ADVAGRAF 0.5mg TRDE KPS POD.SPR. A30    </t>
  </si>
  <si>
    <t xml:space="preserve">1032910             </t>
  </si>
  <si>
    <t xml:space="preserve">110345         </t>
  </si>
  <si>
    <t xml:space="preserve">ADVAGRAF 1mg TRDE KPS POD. SPR. A60     </t>
  </si>
  <si>
    <t xml:space="preserve">1032911             </t>
  </si>
  <si>
    <t xml:space="preserve">110361         </t>
  </si>
  <si>
    <t xml:space="preserve">ADVAGRAF 5mg TRDE KPS POD.SPR. A30      </t>
  </si>
  <si>
    <t xml:space="preserve">1033367             </t>
  </si>
  <si>
    <t xml:space="preserve">110400         </t>
  </si>
  <si>
    <t xml:space="preserve">ADVAGRAF 3mg TRDE KPS POD.SPR. A50      </t>
  </si>
  <si>
    <t xml:space="preserve">1032912             </t>
  </si>
  <si>
    <t xml:space="preserve">112380         </t>
  </si>
  <si>
    <t xml:space="preserve">METOJECT 50mg/ml (10mg/0,2ml) a'1       </t>
  </si>
  <si>
    <t xml:space="preserve">1031097             </t>
  </si>
  <si>
    <t xml:space="preserve">112402         </t>
  </si>
  <si>
    <t xml:space="preserve">METOJECT 15(50mg/ml)br 0,3ml 1x MEDA    </t>
  </si>
  <si>
    <t xml:space="preserve">1031098             </t>
  </si>
  <si>
    <t xml:space="preserve">112410         </t>
  </si>
  <si>
    <t xml:space="preserve">METOJECT 20(50mg/ml)br 0,4ml 1x MEDA    </t>
  </si>
  <si>
    <t xml:space="preserve">1031099             </t>
  </si>
  <si>
    <t xml:space="preserve">118010         </t>
  </si>
  <si>
    <t xml:space="preserve">TASIGNA 150 MG TRDE KPS. A112           </t>
  </si>
  <si>
    <t xml:space="preserve">L01XE08                       </t>
  </si>
  <si>
    <t xml:space="preserve">1032281             </t>
  </si>
  <si>
    <t xml:space="preserve">118290         </t>
  </si>
  <si>
    <t xml:space="preserve">LENIZOL 2.5mg FILM TBL A30              </t>
  </si>
  <si>
    <t xml:space="preserve">1034088             </t>
  </si>
  <si>
    <t xml:space="preserve">124133         </t>
  </si>
  <si>
    <t xml:space="preserve">GILENYA 0.5mg TRDE KAPSULE A28          </t>
  </si>
  <si>
    <t xml:space="preserve">L04AA27                       </t>
  </si>
  <si>
    <t xml:space="preserve">1032282             </t>
  </si>
  <si>
    <t xml:space="preserve">127094         </t>
  </si>
  <si>
    <t xml:space="preserve">AVONEX 30mcg/0.5ml NAPOL.PERO A4        </t>
  </si>
  <si>
    <t xml:space="preserve">1034463             </t>
  </si>
  <si>
    <t xml:space="preserve">129461         </t>
  </si>
  <si>
    <t xml:space="preserve">VOTUBIA 5mg TBL A30                     </t>
  </si>
  <si>
    <t xml:space="preserve">1034399             </t>
  </si>
  <si>
    <t xml:space="preserve">129755         </t>
  </si>
  <si>
    <t xml:space="preserve">METOTREKSAT EBEWE 2.5mg TBL A50         </t>
  </si>
  <si>
    <t xml:space="preserve">L04AX03                       </t>
  </si>
  <si>
    <t xml:space="preserve">1035136             </t>
  </si>
  <si>
    <t xml:space="preserve">129763         </t>
  </si>
  <si>
    <t xml:space="preserve">METOTREKSAT EBEWE 5mg TBL A50           </t>
  </si>
  <si>
    <t xml:space="preserve">1041806             </t>
  </si>
  <si>
    <t xml:space="preserve">129771         </t>
  </si>
  <si>
    <t xml:space="preserve">METOTREKSAT EBEWE 10mg TBL A50          </t>
  </si>
  <si>
    <t xml:space="preserve">1041807             </t>
  </si>
  <si>
    <t xml:space="preserve">141930         </t>
  </si>
  <si>
    <t xml:space="preserve">AZAFALK 100mg FILM TBL A100             </t>
  </si>
  <si>
    <t xml:space="preserve">1040036             </t>
  </si>
  <si>
    <t xml:space="preserve">141961         </t>
  </si>
  <si>
    <t xml:space="preserve">AZAFALK 75mg FILM TBL A100              </t>
  </si>
  <si>
    <t xml:space="preserve">1040037             </t>
  </si>
  <si>
    <t xml:space="preserve">143461         </t>
  </si>
  <si>
    <t xml:space="preserve">IMURAN 50mg FILM TBL A100               </t>
  </si>
  <si>
    <t xml:space="preserve">1054767             </t>
  </si>
  <si>
    <t xml:space="preserve">145167         </t>
  </si>
  <si>
    <t xml:space="preserve">PROGRAF 0,5mg TRDE KPS A30              </t>
  </si>
  <si>
    <t xml:space="preserve">1018585             </t>
  </si>
  <si>
    <t xml:space="preserve">145255         </t>
  </si>
  <si>
    <t xml:space="preserve">KAPECITABIN TEVA 150mg TBL A60          </t>
  </si>
  <si>
    <t xml:space="preserve">1039752             </t>
  </si>
  <si>
    <t xml:space="preserve">145256         </t>
  </si>
  <si>
    <t xml:space="preserve">KAPECITABIN TEVA 500mg TBL A120         </t>
  </si>
  <si>
    <t xml:space="preserve">1039751             </t>
  </si>
  <si>
    <t xml:space="preserve">145353         </t>
  </si>
  <si>
    <t xml:space="preserve">JAKAVI 5mg TBL A56                      </t>
  </si>
  <si>
    <t xml:space="preserve">L01XE18                       </t>
  </si>
  <si>
    <t xml:space="preserve">1042285             </t>
  </si>
  <si>
    <t xml:space="preserve">145354         </t>
  </si>
  <si>
    <t xml:space="preserve">JAKAVI 15mg TBL A56                     </t>
  </si>
  <si>
    <t xml:space="preserve">1042286             </t>
  </si>
  <si>
    <t xml:space="preserve">145355         </t>
  </si>
  <si>
    <t xml:space="preserve">JAKAVI 20mg TBL A56                     </t>
  </si>
  <si>
    <t xml:space="preserve">1042287             </t>
  </si>
  <si>
    <t xml:space="preserve">145416         </t>
  </si>
  <si>
    <t xml:space="preserve">MEAXIN 400mg FILM TBL A30 KRKA          </t>
  </si>
  <si>
    <t xml:space="preserve">1037866             </t>
  </si>
  <si>
    <t xml:space="preserve">145683         </t>
  </si>
  <si>
    <t xml:space="preserve">XTANDI 40mg MEHKE KPS A112              </t>
  </si>
  <si>
    <t xml:space="preserve">L02BB04                       </t>
  </si>
  <si>
    <t xml:space="preserve">1040797             </t>
  </si>
  <si>
    <t xml:space="preserve">145817         </t>
  </si>
  <si>
    <t xml:space="preserve">LONQUEX 6mg NAP INJ BRIZ 0.6ml A1       </t>
  </si>
  <si>
    <t xml:space="preserve">L03AA14                       </t>
  </si>
  <si>
    <t xml:space="preserve">1040894             </t>
  </si>
  <si>
    <t xml:space="preserve">145927         </t>
  </si>
  <si>
    <t xml:space="preserve">ECANSYA 150mg FILM TBL A60              </t>
  </si>
  <si>
    <t xml:space="preserve">1040004             </t>
  </si>
  <si>
    <t xml:space="preserve">145932         </t>
  </si>
  <si>
    <t xml:space="preserve">ECANSYA 500mg FILM TBL A120             </t>
  </si>
  <si>
    <t xml:space="preserve">1040006             </t>
  </si>
  <si>
    <t xml:space="preserve">145956         </t>
  </si>
  <si>
    <t xml:space="preserve">BIKALUTAMID TEVA 150mg FILM TBL A28     </t>
  </si>
  <si>
    <t xml:space="preserve">1040455             </t>
  </si>
  <si>
    <t xml:space="preserve">146408         </t>
  </si>
  <si>
    <t xml:space="preserve">ROACTEMRA 162MG RZT.INJ. NAP.BRIZ. A4   </t>
  </si>
  <si>
    <t xml:space="preserve">L04AC07                       </t>
  </si>
  <si>
    <t xml:space="preserve">1043064             </t>
  </si>
  <si>
    <t xml:space="preserve">146527         </t>
  </si>
  <si>
    <t xml:space="preserve">AZAFALK 50mg FILM TBL A100              </t>
  </si>
  <si>
    <t xml:space="preserve">1047784             </t>
  </si>
  <si>
    <t xml:space="preserve">146715         </t>
  </si>
  <si>
    <t xml:space="preserve">IMBRUVICA 140mg TRDE KPS A120           </t>
  </si>
  <si>
    <t xml:space="preserve">L01XE27                       </t>
  </si>
  <si>
    <t xml:space="preserve">1045502             </t>
  </si>
  <si>
    <t xml:space="preserve">146730         </t>
  </si>
  <si>
    <t xml:space="preserve">ENVARSUS 0,75mg TBL PODAL.SPROŠČ. A30   </t>
  </si>
  <si>
    <t xml:space="preserve">1045360             </t>
  </si>
  <si>
    <t xml:space="preserve">146733         </t>
  </si>
  <si>
    <t xml:space="preserve">ENVARSUS 1mg TBL S PODAL.SPROŠČ. A30    </t>
  </si>
  <si>
    <t xml:space="preserve">1045361             </t>
  </si>
  <si>
    <t xml:space="preserve">146743         </t>
  </si>
  <si>
    <t xml:space="preserve">IMBRUVICA 140mg TRDE KPS A90            </t>
  </si>
  <si>
    <t xml:space="preserve">1045501             </t>
  </si>
  <si>
    <t xml:space="preserve">146784         </t>
  </si>
  <si>
    <t xml:space="preserve">LYNPARZA 50mg TRDE KPS A448             </t>
  </si>
  <si>
    <t xml:space="preserve">L01XX46                       </t>
  </si>
  <si>
    <t xml:space="preserve">1045351             </t>
  </si>
  <si>
    <t xml:space="preserve">146793         </t>
  </si>
  <si>
    <t xml:space="preserve">COSENTYX 150mg RAZT ZA INJ NAP.PERO A2  </t>
  </si>
  <si>
    <t xml:space="preserve">L04AC10                       </t>
  </si>
  <si>
    <t xml:space="preserve">1044493             </t>
  </si>
  <si>
    <t xml:space="preserve">146822         </t>
  </si>
  <si>
    <t xml:space="preserve">OTEZLA 30mg FILM TBL A56                </t>
  </si>
  <si>
    <t xml:space="preserve">L04AA32                       </t>
  </si>
  <si>
    <t xml:space="preserve">1046328             </t>
  </si>
  <si>
    <t xml:space="preserve">146827         </t>
  </si>
  <si>
    <t xml:space="preserve">OFEV 150mg MEHKE KPS A60                </t>
  </si>
  <si>
    <t xml:space="preserve">L01XE31                       </t>
  </si>
  <si>
    <t xml:space="preserve">1045552             </t>
  </si>
  <si>
    <t xml:space="preserve">146906         </t>
  </si>
  <si>
    <t xml:space="preserve">COPAXONE 40mg/ml NAPOLNJ.BRIZGE A12     </t>
  </si>
  <si>
    <t xml:space="preserve">L03AX13                       </t>
  </si>
  <si>
    <t xml:space="preserve">1046174             </t>
  </si>
  <si>
    <t xml:space="preserve">147037         </t>
  </si>
  <si>
    <t xml:space="preserve">KAPECITABIN ACCORD 150mg FILM TBL A60   </t>
  </si>
  <si>
    <t xml:space="preserve">1047758             </t>
  </si>
  <si>
    <t xml:space="preserve">147038         </t>
  </si>
  <si>
    <t xml:space="preserve">KAPECITABIN ACCORD 500mg FILM TBL A120  </t>
  </si>
  <si>
    <t xml:space="preserve">1046407             </t>
  </si>
  <si>
    <t xml:space="preserve">147220         </t>
  </si>
  <si>
    <t xml:space="preserve">ACCOFIL 30me/0,5ml inj.brizga A5 ACCORD </t>
  </si>
  <si>
    <t xml:space="preserve">1047759             </t>
  </si>
  <si>
    <t xml:space="preserve">147537         </t>
  </si>
  <si>
    <t xml:space="preserve">TAGRISSO 80mg FILM TBL A28              </t>
  </si>
  <si>
    <t xml:space="preserve">L01XE35                       </t>
  </si>
  <si>
    <t xml:space="preserve">1047676             </t>
  </si>
  <si>
    <t xml:space="preserve">147562         </t>
  </si>
  <si>
    <t xml:space="preserve">HUMIRA 40mg/0,4ml NAP.BRIZGA A2 ABBV    </t>
  </si>
  <si>
    <t xml:space="preserve">L04AB04                       </t>
  </si>
  <si>
    <t xml:space="preserve">1048560             </t>
  </si>
  <si>
    <t xml:space="preserve">147563         </t>
  </si>
  <si>
    <t xml:space="preserve">HUMIRA 40mg/0,4ml NAP.INJ.PERO A2 ABBV  </t>
  </si>
  <si>
    <t xml:space="preserve">1048843             </t>
  </si>
  <si>
    <t xml:space="preserve">147708         </t>
  </si>
  <si>
    <t xml:space="preserve">TALTZ 80mg RAZT. NAP PERESNIK A1        </t>
  </si>
  <si>
    <t xml:space="preserve">L04AC13                       </t>
  </si>
  <si>
    <t xml:space="preserve">1048412             </t>
  </si>
  <si>
    <t xml:space="preserve">148092         </t>
  </si>
  <si>
    <t xml:space="preserve">IBRANCE 100mg TRDE KPS A21              </t>
  </si>
  <si>
    <t xml:space="preserve">L01XE33                       </t>
  </si>
  <si>
    <t xml:space="preserve">1051072             </t>
  </si>
  <si>
    <t xml:space="preserve">148093         </t>
  </si>
  <si>
    <t xml:space="preserve">IBRANCE 125mg TRDE KPS A21              </t>
  </si>
  <si>
    <t xml:space="preserve">1051070             </t>
  </si>
  <si>
    <t xml:space="preserve">148141         </t>
  </si>
  <si>
    <t xml:space="preserve">ZYTIGA 500mg FILM TBL A60               </t>
  </si>
  <si>
    <t xml:space="preserve">L02BX03                       </t>
  </si>
  <si>
    <t xml:space="preserve">1050298             </t>
  </si>
  <si>
    <t xml:space="preserve">148360         </t>
  </si>
  <si>
    <t xml:space="preserve">OLUMIANT 4mg FILM TBL A35               </t>
  </si>
  <si>
    <t xml:space="preserve">L04AA37                       </t>
  </si>
  <si>
    <t xml:space="preserve">1049986             </t>
  </si>
  <si>
    <t xml:space="preserve">148423         </t>
  </si>
  <si>
    <t xml:space="preserve">XELJANZ 5mg FILM TBL A56                </t>
  </si>
  <si>
    <t xml:space="preserve">L04AA29                       </t>
  </si>
  <si>
    <t xml:space="preserve">1050593             </t>
  </si>
  <si>
    <t xml:space="preserve">148570         </t>
  </si>
  <si>
    <t xml:space="preserve">HUMIRA 80mg/0,8ml NAP.INJ.PERO A1 ABBV  </t>
  </si>
  <si>
    <t xml:space="preserve">1051582             </t>
  </si>
  <si>
    <t xml:space="preserve">148703         </t>
  </si>
  <si>
    <t xml:space="preserve">KISQALI 200mg FILM TBL A63              </t>
  </si>
  <si>
    <t xml:space="preserve">L01XE42                       </t>
  </si>
  <si>
    <t xml:space="preserve">1051478             </t>
  </si>
  <si>
    <t xml:space="preserve">148845         </t>
  </si>
  <si>
    <t xml:space="preserve">TREMFYA 100mg RAZTOP.NAP.INJ.BRIZGA A1  </t>
  </si>
  <si>
    <t xml:space="preserve">L04AC16                       </t>
  </si>
  <si>
    <t xml:space="preserve">1052697             </t>
  </si>
  <si>
    <t xml:space="preserve">148852         </t>
  </si>
  <si>
    <t xml:space="preserve">BENEPALI 50mg NAP.INJ.BRIZGA A4         </t>
  </si>
  <si>
    <t xml:space="preserve">1052297             </t>
  </si>
  <si>
    <t xml:space="preserve">148853         </t>
  </si>
  <si>
    <t xml:space="preserve">BENEPALI 50mg NAP.INJ.PERO A4           </t>
  </si>
  <si>
    <t xml:space="preserve">1052299             </t>
  </si>
  <si>
    <t xml:space="preserve">149129         </t>
  </si>
  <si>
    <t xml:space="preserve">AMGEVITA 40mg RAZT.INJ.BRIZGA 0.8ml A2  </t>
  </si>
  <si>
    <t xml:space="preserve">1053315             </t>
  </si>
  <si>
    <t xml:space="preserve">149130         </t>
  </si>
  <si>
    <t xml:space="preserve">AMGEVITA 40mg RAZT.NAPOL. PERO 0.8ml A2 </t>
  </si>
  <si>
    <t xml:space="preserve">1053316             </t>
  </si>
  <si>
    <t xml:space="preserve">149175         </t>
  </si>
  <si>
    <t xml:space="preserve">IMRALDI 40mg RAZT. ZA INJ.PERESNIK A2   </t>
  </si>
  <si>
    <t xml:space="preserve">1053332             </t>
  </si>
  <si>
    <t xml:space="preserve">149267         </t>
  </si>
  <si>
    <t xml:space="preserve">LYNPARZA 150mg FILM TBL A56             </t>
  </si>
  <si>
    <t xml:space="preserve">1055036             </t>
  </si>
  <si>
    <t xml:space="preserve">149409         </t>
  </si>
  <si>
    <t xml:space="preserve">XELJANZ 10mg FILM TBL A56               </t>
  </si>
  <si>
    <t xml:space="preserve">1053886             </t>
  </si>
  <si>
    <t xml:space="preserve">149592         </t>
  </si>
  <si>
    <t xml:space="preserve">LENALIDOMID SANDOZ 15mg KPS A21         </t>
  </si>
  <si>
    <t xml:space="preserve">1054820             </t>
  </si>
  <si>
    <t xml:space="preserve">149594         </t>
  </si>
  <si>
    <t xml:space="preserve">LENALIDOMID SANDOZ  25mg KPS A21        </t>
  </si>
  <si>
    <t xml:space="preserve">1054821             </t>
  </si>
  <si>
    <t xml:space="preserve">159795         </t>
  </si>
  <si>
    <t xml:space="preserve">ZIEXTENZO 6mg NAPOLNJENA BRIZGA A1      </t>
  </si>
  <si>
    <t xml:space="preserve">1054235             </t>
  </si>
  <si>
    <t xml:space="preserve">159863         </t>
  </si>
  <si>
    <t xml:space="preserve">TREMFYA 100mg NAP. INJ. PERO A1         </t>
  </si>
  <si>
    <t xml:space="preserve">1055178             </t>
  </si>
  <si>
    <t xml:space="preserve">159966         </t>
  </si>
  <si>
    <t xml:space="preserve">PELGRAZ 6mg NAPOLNJENA INJ.BRIZGA A1    </t>
  </si>
  <si>
    <t xml:space="preserve">1053595             </t>
  </si>
  <si>
    <t xml:space="preserve">159967         </t>
  </si>
  <si>
    <t xml:space="preserve">LENALIDOMIDE ACCORD 25mg TRDE KPS A21   </t>
  </si>
  <si>
    <t xml:space="preserve">1053572             </t>
  </si>
  <si>
    <t xml:space="preserve">159969         </t>
  </si>
  <si>
    <t xml:space="preserve">LENALIDOMIDE ACCORD 15mg TRDE KPS A21   </t>
  </si>
  <si>
    <t xml:space="preserve">1053571             </t>
  </si>
  <si>
    <t xml:space="preserve">300853         </t>
  </si>
  <si>
    <t xml:space="preserve">IMMUNAL 80MG TBL A 40                   </t>
  </si>
  <si>
    <t xml:space="preserve">L03A                          </t>
  </si>
  <si>
    <t xml:space="preserve">1030166             </t>
  </si>
  <si>
    <t>SKLOP L:</t>
  </si>
  <si>
    <t>ZDRAVILA Z DELOVANJEM NA NOVOTVORBE IN IMUNOMODULATORJI</t>
  </si>
  <si>
    <t>POVPR.VREDN.ATC L: 319,14€</t>
  </si>
  <si>
    <t>EUR</t>
  </si>
  <si>
    <t>KOS</t>
  </si>
  <si>
    <t>L1</t>
  </si>
  <si>
    <t>L1 KOS</t>
  </si>
  <si>
    <t>L2</t>
  </si>
  <si>
    <t>L2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</si>
</sst>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Alignment="1">
      <alignment horizontal="right"/>
    </xf>
    <xf numFmtId="0" fontId="2" fillId="0" borderId="0" xfId="0" applyFont="1"/>
    <xf numFmtId="1" fontId="2" fillId="0" borderId="0" xfId="0" applyNumberFormat="1" applyFont="1"/>
    <xf numFmtId="9" fontId="2" fillId="0" borderId="0" xfId="0" applyNumberFormat="1" applyFont="1" applyAlignment="1">
      <alignment horizontal="right"/>
    </xf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tabSelected="1" topLeftCell="C1" workbookViewId="0">
      <selection activeCell="N1" activeCellId="2" sqref="L1:L1048576 M1:M1048576 N1:N1048576"/>
    </sheetView>
  </sheetViews>
  <sheetFormatPr defaultRowHeight="14.4" x14ac:dyDescent="0.55000000000000004"/>
  <cols>
    <col min="1" max="1" width="13.7890625" customWidth="1"/>
    <col min="2" max="2" width="43.26171875" customWidth="1"/>
    <col min="3" max="3" width="16" bestFit="1" customWidth="1"/>
    <col min="4" max="4" width="13.20703125" hidden="1" customWidth="1"/>
    <col min="5" max="5" width="14" hidden="1" customWidth="1"/>
    <col min="6" max="6" width="12.15625" hidden="1" customWidth="1"/>
    <col min="7" max="7" width="8.83984375" style="5"/>
    <col min="8" max="8" width="18.15625" customWidth="1"/>
    <col min="9" max="9" width="11.15625" customWidth="1"/>
    <col min="10" max="10" width="45.26171875" customWidth="1"/>
    <col min="11" max="11" width="11.578125" customWidth="1"/>
    <col min="12" max="12" width="12.578125" hidden="1" customWidth="1"/>
    <col min="13" max="13" width="12.05078125" hidden="1" customWidth="1"/>
    <col min="14" max="14" width="10.734375" hidden="1" customWidth="1"/>
    <col min="15" max="15" width="8.83984375" style="5"/>
  </cols>
  <sheetData>
    <row r="1" spans="1:15" ht="15.6" x14ac:dyDescent="0.6">
      <c r="A1" s="2" t="s">
        <v>443</v>
      </c>
      <c r="B1" s="2" t="s">
        <v>444</v>
      </c>
      <c r="C1" s="1"/>
      <c r="D1" s="1"/>
    </row>
    <row r="2" spans="1:15" ht="15.6" x14ac:dyDescent="0.6">
      <c r="A2" s="2" t="s">
        <v>448</v>
      </c>
      <c r="B2" s="1"/>
      <c r="C2" s="1"/>
      <c r="D2" s="1"/>
      <c r="I2" s="8" t="s">
        <v>450</v>
      </c>
    </row>
    <row r="3" spans="1:15" x14ac:dyDescent="0.55000000000000004">
      <c r="A3" t="s">
        <v>0</v>
      </c>
      <c r="B3" t="s">
        <v>1</v>
      </c>
      <c r="C3" t="s">
        <v>2</v>
      </c>
      <c r="D3" t="s">
        <v>3</v>
      </c>
      <c r="E3" s="4" t="s">
        <v>446</v>
      </c>
      <c r="F3" s="4" t="s">
        <v>447</v>
      </c>
      <c r="G3" s="7" t="s">
        <v>449</v>
      </c>
      <c r="I3" t="s">
        <v>0</v>
      </c>
      <c r="J3" t="s">
        <v>1</v>
      </c>
      <c r="K3" t="s">
        <v>2</v>
      </c>
      <c r="L3" t="s">
        <v>3</v>
      </c>
      <c r="M3" s="4" t="s">
        <v>446</v>
      </c>
      <c r="N3" s="4" t="s">
        <v>447</v>
      </c>
      <c r="O3" s="7" t="s">
        <v>451</v>
      </c>
    </row>
    <row r="4" spans="1:15" x14ac:dyDescent="0.55000000000000004">
      <c r="A4" t="s">
        <v>349</v>
      </c>
      <c r="B4" t="s">
        <v>350</v>
      </c>
      <c r="C4" t="s">
        <v>106</v>
      </c>
      <c r="D4" t="s">
        <v>351</v>
      </c>
      <c r="E4" s="1">
        <v>83.65</v>
      </c>
      <c r="F4" s="1">
        <v>1</v>
      </c>
      <c r="G4" s="6">
        <f>F4*0.7</f>
        <v>0.7</v>
      </c>
      <c r="I4" t="s">
        <v>349</v>
      </c>
      <c r="J4" t="s">
        <v>350</v>
      </c>
      <c r="K4" t="s">
        <v>106</v>
      </c>
      <c r="L4" t="s">
        <v>351</v>
      </c>
      <c r="M4" s="1">
        <v>83.65</v>
      </c>
      <c r="N4" s="1">
        <v>1</v>
      </c>
      <c r="O4" s="6">
        <f>N4*0.3</f>
        <v>0.3</v>
      </c>
    </row>
    <row r="5" spans="1:15" x14ac:dyDescent="0.55000000000000004">
      <c r="A5" t="s">
        <v>207</v>
      </c>
      <c r="B5" t="s">
        <v>208</v>
      </c>
      <c r="C5" t="s">
        <v>157</v>
      </c>
      <c r="D5" t="s">
        <v>209</v>
      </c>
      <c r="E5" s="1">
        <v>353.6</v>
      </c>
      <c r="F5" s="1">
        <v>14</v>
      </c>
      <c r="G5" s="6">
        <f t="shared" ref="G5:G68" si="0">F5*0.7</f>
        <v>9.7999999999999989</v>
      </c>
      <c r="I5" t="s">
        <v>207</v>
      </c>
      <c r="J5" t="s">
        <v>208</v>
      </c>
      <c r="K5" t="s">
        <v>157</v>
      </c>
      <c r="L5" t="s">
        <v>209</v>
      </c>
      <c r="M5" s="1">
        <v>353.6</v>
      </c>
      <c r="N5" s="1">
        <v>14</v>
      </c>
      <c r="O5" s="6">
        <f t="shared" ref="O5:O68" si="1">N5*0.3</f>
        <v>4.2</v>
      </c>
    </row>
    <row r="6" spans="1:15" x14ac:dyDescent="0.55000000000000004">
      <c r="A6" t="s">
        <v>210</v>
      </c>
      <c r="B6" t="s">
        <v>211</v>
      </c>
      <c r="C6" t="s">
        <v>157</v>
      </c>
      <c r="D6" t="s">
        <v>212</v>
      </c>
      <c r="E6" s="1">
        <v>2009.98</v>
      </c>
      <c r="F6" s="1">
        <v>21</v>
      </c>
      <c r="G6" s="6">
        <f t="shared" si="0"/>
        <v>14.7</v>
      </c>
      <c r="I6" t="s">
        <v>210</v>
      </c>
      <c r="J6" t="s">
        <v>211</v>
      </c>
      <c r="K6" t="s">
        <v>157</v>
      </c>
      <c r="L6" t="s">
        <v>212</v>
      </c>
      <c r="M6" s="1">
        <v>2009.98</v>
      </c>
      <c r="N6" s="1">
        <v>21</v>
      </c>
      <c r="O6" s="6">
        <f t="shared" si="1"/>
        <v>6.3</v>
      </c>
    </row>
    <row r="7" spans="1:15" x14ac:dyDescent="0.55000000000000004">
      <c r="A7" t="s">
        <v>216</v>
      </c>
      <c r="B7" t="s">
        <v>217</v>
      </c>
      <c r="C7" t="s">
        <v>157</v>
      </c>
      <c r="D7" t="s">
        <v>218</v>
      </c>
      <c r="E7" s="1">
        <v>2304.5</v>
      </c>
      <c r="F7" s="1">
        <v>10</v>
      </c>
      <c r="G7" s="6">
        <f t="shared" si="0"/>
        <v>7</v>
      </c>
      <c r="I7" t="s">
        <v>216</v>
      </c>
      <c r="J7" t="s">
        <v>217</v>
      </c>
      <c r="K7" t="s">
        <v>157</v>
      </c>
      <c r="L7" t="s">
        <v>218</v>
      </c>
      <c r="M7" s="1">
        <v>2304.5</v>
      </c>
      <c r="N7" s="1">
        <v>10</v>
      </c>
      <c r="O7" s="6">
        <f t="shared" si="1"/>
        <v>3</v>
      </c>
    </row>
    <row r="8" spans="1:15" x14ac:dyDescent="0.55000000000000004">
      <c r="A8" t="s">
        <v>213</v>
      </c>
      <c r="B8" t="s">
        <v>214</v>
      </c>
      <c r="C8" t="s">
        <v>157</v>
      </c>
      <c r="D8" t="s">
        <v>215</v>
      </c>
      <c r="E8" s="1">
        <v>893.76</v>
      </c>
      <c r="F8" s="1">
        <v>4</v>
      </c>
      <c r="G8" s="6">
        <f t="shared" si="0"/>
        <v>2.8</v>
      </c>
      <c r="I8" t="s">
        <v>213</v>
      </c>
      <c r="J8" t="s">
        <v>214</v>
      </c>
      <c r="K8" t="s">
        <v>157</v>
      </c>
      <c r="L8" t="s">
        <v>215</v>
      </c>
      <c r="M8" s="1">
        <v>893.76</v>
      </c>
      <c r="N8" s="1">
        <v>4</v>
      </c>
      <c r="O8" s="6">
        <f t="shared" si="1"/>
        <v>1.2</v>
      </c>
    </row>
    <row r="9" spans="1:15" x14ac:dyDescent="0.55000000000000004">
      <c r="A9" t="s">
        <v>135</v>
      </c>
      <c r="B9" t="s">
        <v>136</v>
      </c>
      <c r="C9" t="s">
        <v>137</v>
      </c>
      <c r="D9" t="s">
        <v>138</v>
      </c>
      <c r="E9" s="1">
        <v>10283.290000000001</v>
      </c>
      <c r="F9" s="1">
        <v>8</v>
      </c>
      <c r="G9" s="6">
        <f t="shared" si="0"/>
        <v>5.6</v>
      </c>
      <c r="I9" t="s">
        <v>135</v>
      </c>
      <c r="J9" t="s">
        <v>136</v>
      </c>
      <c r="K9" t="s">
        <v>137</v>
      </c>
      <c r="L9" t="s">
        <v>138</v>
      </c>
      <c r="M9" s="1">
        <v>10283.290000000001</v>
      </c>
      <c r="N9" s="1">
        <v>8</v>
      </c>
      <c r="O9" s="6">
        <f t="shared" si="1"/>
        <v>2.4</v>
      </c>
    </row>
    <row r="10" spans="1:15" x14ac:dyDescent="0.55000000000000004">
      <c r="A10" t="s">
        <v>403</v>
      </c>
      <c r="B10" t="s">
        <v>404</v>
      </c>
      <c r="C10" t="s">
        <v>358</v>
      </c>
      <c r="D10" t="s">
        <v>405</v>
      </c>
      <c r="E10" s="1">
        <v>366.51</v>
      </c>
      <c r="F10" s="1">
        <v>1</v>
      </c>
      <c r="G10" s="6">
        <f t="shared" si="0"/>
        <v>0.7</v>
      </c>
      <c r="I10" t="s">
        <v>403</v>
      </c>
      <c r="J10" t="s">
        <v>404</v>
      </c>
      <c r="K10" t="s">
        <v>358</v>
      </c>
      <c r="L10" t="s">
        <v>405</v>
      </c>
      <c r="M10" s="1">
        <v>366.51</v>
      </c>
      <c r="N10" s="1">
        <v>1</v>
      </c>
      <c r="O10" s="6">
        <f t="shared" si="1"/>
        <v>0.3</v>
      </c>
    </row>
    <row r="11" spans="1:15" x14ac:dyDescent="0.55000000000000004">
      <c r="A11" t="s">
        <v>406</v>
      </c>
      <c r="B11" t="s">
        <v>407</v>
      </c>
      <c r="C11" t="s">
        <v>358</v>
      </c>
      <c r="D11" t="s">
        <v>408</v>
      </c>
      <c r="E11" s="1">
        <v>6371.06</v>
      </c>
      <c r="F11" s="1">
        <v>20</v>
      </c>
      <c r="G11" s="6">
        <f t="shared" si="0"/>
        <v>14</v>
      </c>
      <c r="I11" t="s">
        <v>406</v>
      </c>
      <c r="J11" t="s">
        <v>407</v>
      </c>
      <c r="K11" t="s">
        <v>358</v>
      </c>
      <c r="L11" t="s">
        <v>408</v>
      </c>
      <c r="M11" s="1">
        <v>6371.06</v>
      </c>
      <c r="N11" s="1">
        <v>20</v>
      </c>
      <c r="O11" s="6">
        <f t="shared" si="1"/>
        <v>6</v>
      </c>
    </row>
    <row r="12" spans="1:15" x14ac:dyDescent="0.55000000000000004">
      <c r="A12" t="s">
        <v>179</v>
      </c>
      <c r="B12" t="s">
        <v>180</v>
      </c>
      <c r="C12" t="s">
        <v>181</v>
      </c>
      <c r="D12" t="s">
        <v>182</v>
      </c>
      <c r="E12" s="1">
        <v>1658.6100000000001</v>
      </c>
      <c r="F12" s="1">
        <v>48</v>
      </c>
      <c r="G12" s="6">
        <f t="shared" si="0"/>
        <v>33.599999999999994</v>
      </c>
      <c r="I12" t="s">
        <v>179</v>
      </c>
      <c r="J12" t="s">
        <v>180</v>
      </c>
      <c r="K12" t="s">
        <v>181</v>
      </c>
      <c r="L12" t="s">
        <v>182</v>
      </c>
      <c r="M12" s="1">
        <v>1658.6100000000001</v>
      </c>
      <c r="N12" s="1">
        <v>48</v>
      </c>
      <c r="O12" s="6">
        <f t="shared" si="1"/>
        <v>14.399999999999999</v>
      </c>
    </row>
    <row r="13" spans="1:15" x14ac:dyDescent="0.55000000000000004">
      <c r="A13" t="s">
        <v>183</v>
      </c>
      <c r="B13" t="s">
        <v>184</v>
      </c>
      <c r="C13" t="s">
        <v>181</v>
      </c>
      <c r="D13" t="s">
        <v>185</v>
      </c>
      <c r="E13" s="1">
        <v>1533.24</v>
      </c>
      <c r="F13" s="1">
        <v>46</v>
      </c>
      <c r="G13" s="6">
        <f t="shared" si="0"/>
        <v>32.199999999999996</v>
      </c>
      <c r="I13" t="s">
        <v>183</v>
      </c>
      <c r="J13" t="s">
        <v>184</v>
      </c>
      <c r="K13" t="s">
        <v>181</v>
      </c>
      <c r="L13" t="s">
        <v>185</v>
      </c>
      <c r="M13" s="1">
        <v>1533.24</v>
      </c>
      <c r="N13" s="1">
        <v>46</v>
      </c>
      <c r="O13" s="6">
        <f t="shared" si="1"/>
        <v>13.799999999999999</v>
      </c>
    </row>
    <row r="14" spans="1:15" x14ac:dyDescent="0.55000000000000004">
      <c r="A14" t="s">
        <v>4</v>
      </c>
      <c r="B14" t="s">
        <v>5</v>
      </c>
      <c r="C14" t="s">
        <v>6</v>
      </c>
      <c r="D14" t="s">
        <v>7</v>
      </c>
      <c r="E14" s="1">
        <v>1479.8000000000002</v>
      </c>
      <c r="F14" s="1">
        <v>151</v>
      </c>
      <c r="G14" s="6">
        <f t="shared" si="0"/>
        <v>105.69999999999999</v>
      </c>
      <c r="I14" t="s">
        <v>4</v>
      </c>
      <c r="J14" t="s">
        <v>5</v>
      </c>
      <c r="K14" t="s">
        <v>6</v>
      </c>
      <c r="L14" t="s">
        <v>7</v>
      </c>
      <c r="M14" s="1">
        <v>1479.8000000000002</v>
      </c>
      <c r="N14" s="1">
        <v>151</v>
      </c>
      <c r="O14" s="6">
        <f t="shared" si="1"/>
        <v>45.3</v>
      </c>
    </row>
    <row r="15" spans="1:15" x14ac:dyDescent="0.55000000000000004">
      <c r="A15" t="s">
        <v>16</v>
      </c>
      <c r="B15" t="s">
        <v>17</v>
      </c>
      <c r="C15" t="s">
        <v>18</v>
      </c>
      <c r="D15" t="s">
        <v>19</v>
      </c>
      <c r="E15" s="1">
        <v>958.88000000000011</v>
      </c>
      <c r="F15" s="1">
        <v>26</v>
      </c>
      <c r="G15" s="6">
        <f t="shared" si="0"/>
        <v>18.2</v>
      </c>
      <c r="I15" t="s">
        <v>16</v>
      </c>
      <c r="J15" t="s">
        <v>17</v>
      </c>
      <c r="K15" t="s">
        <v>18</v>
      </c>
      <c r="L15" t="s">
        <v>19</v>
      </c>
      <c r="M15" s="1">
        <v>958.88000000000011</v>
      </c>
      <c r="N15" s="1">
        <v>26</v>
      </c>
      <c r="O15" s="6">
        <f t="shared" si="1"/>
        <v>7.8</v>
      </c>
    </row>
    <row r="16" spans="1:15" x14ac:dyDescent="0.55000000000000004">
      <c r="A16" t="s">
        <v>239</v>
      </c>
      <c r="B16" t="s">
        <v>240</v>
      </c>
      <c r="C16" t="s">
        <v>145</v>
      </c>
      <c r="D16" t="s">
        <v>241</v>
      </c>
      <c r="E16" s="1">
        <v>1651.1356000000001</v>
      </c>
      <c r="F16" s="1">
        <v>3</v>
      </c>
      <c r="G16" s="6">
        <f t="shared" si="0"/>
        <v>2.0999999999999996</v>
      </c>
      <c r="I16" t="s">
        <v>239</v>
      </c>
      <c r="J16" t="s">
        <v>240</v>
      </c>
      <c r="K16" t="s">
        <v>145</v>
      </c>
      <c r="L16" t="s">
        <v>241</v>
      </c>
      <c r="M16" s="1">
        <v>1651.1356000000001</v>
      </c>
      <c r="N16" s="1">
        <v>3</v>
      </c>
      <c r="O16" s="6">
        <f t="shared" si="1"/>
        <v>0.89999999999999991</v>
      </c>
    </row>
    <row r="17" spans="1:15" x14ac:dyDescent="0.55000000000000004">
      <c r="A17" t="s">
        <v>255</v>
      </c>
      <c r="B17" t="s">
        <v>256</v>
      </c>
      <c r="C17" t="s">
        <v>94</v>
      </c>
      <c r="D17" t="s">
        <v>257</v>
      </c>
      <c r="E17" s="1">
        <v>464.8</v>
      </c>
      <c r="F17" s="1">
        <v>14</v>
      </c>
      <c r="G17" s="6">
        <f t="shared" si="0"/>
        <v>9.7999999999999989</v>
      </c>
      <c r="I17" t="s">
        <v>255</v>
      </c>
      <c r="J17" t="s">
        <v>256</v>
      </c>
      <c r="K17" t="s">
        <v>94</v>
      </c>
      <c r="L17" t="s">
        <v>257</v>
      </c>
      <c r="M17" s="1">
        <v>464.8</v>
      </c>
      <c r="N17" s="1">
        <v>14</v>
      </c>
      <c r="O17" s="6">
        <f t="shared" si="1"/>
        <v>4.2</v>
      </c>
    </row>
    <row r="18" spans="1:15" x14ac:dyDescent="0.55000000000000004">
      <c r="A18" t="s">
        <v>307</v>
      </c>
      <c r="B18" t="s">
        <v>308</v>
      </c>
      <c r="C18" t="s">
        <v>94</v>
      </c>
      <c r="D18" t="s">
        <v>309</v>
      </c>
      <c r="E18" s="1">
        <v>387.49</v>
      </c>
      <c r="F18" s="1">
        <v>22</v>
      </c>
      <c r="G18" s="6">
        <f t="shared" si="0"/>
        <v>15.399999999999999</v>
      </c>
      <c r="I18" t="s">
        <v>307</v>
      </c>
      <c r="J18" t="s">
        <v>308</v>
      </c>
      <c r="K18" t="s">
        <v>94</v>
      </c>
      <c r="L18" t="s">
        <v>309</v>
      </c>
      <c r="M18" s="1">
        <v>387.49</v>
      </c>
      <c r="N18" s="1">
        <v>22</v>
      </c>
      <c r="O18" s="6">
        <f t="shared" si="1"/>
        <v>6.6</v>
      </c>
    </row>
    <row r="19" spans="1:15" x14ac:dyDescent="0.55000000000000004">
      <c r="A19" t="s">
        <v>258</v>
      </c>
      <c r="B19" t="s">
        <v>259</v>
      </c>
      <c r="C19" t="s">
        <v>94</v>
      </c>
      <c r="D19" t="s">
        <v>260</v>
      </c>
      <c r="E19" s="1">
        <v>243.99</v>
      </c>
      <c r="F19" s="1">
        <v>9</v>
      </c>
      <c r="G19" s="6">
        <f t="shared" si="0"/>
        <v>6.3</v>
      </c>
      <c r="I19" t="s">
        <v>258</v>
      </c>
      <c r="J19" t="s">
        <v>259</v>
      </c>
      <c r="K19" t="s">
        <v>94</v>
      </c>
      <c r="L19" t="s">
        <v>260</v>
      </c>
      <c r="M19" s="1">
        <v>243.99</v>
      </c>
      <c r="N19" s="1">
        <v>9</v>
      </c>
      <c r="O19" s="6">
        <f t="shared" si="1"/>
        <v>2.6999999999999997</v>
      </c>
    </row>
    <row r="20" spans="1:15" x14ac:dyDescent="0.55000000000000004">
      <c r="A20" t="s">
        <v>397</v>
      </c>
      <c r="B20" t="s">
        <v>398</v>
      </c>
      <c r="C20" t="s">
        <v>33</v>
      </c>
      <c r="D20" t="s">
        <v>399</v>
      </c>
      <c r="E20" s="1">
        <v>422.81639999999999</v>
      </c>
      <c r="F20" s="1">
        <v>1</v>
      </c>
      <c r="G20" s="6">
        <f t="shared" si="0"/>
        <v>0.7</v>
      </c>
      <c r="I20" t="s">
        <v>397</v>
      </c>
      <c r="J20" t="s">
        <v>398</v>
      </c>
      <c r="K20" t="s">
        <v>33</v>
      </c>
      <c r="L20" t="s">
        <v>399</v>
      </c>
      <c r="M20" s="1">
        <v>422.81639999999999</v>
      </c>
      <c r="N20" s="1">
        <v>1</v>
      </c>
      <c r="O20" s="6">
        <f t="shared" si="1"/>
        <v>0.3</v>
      </c>
    </row>
    <row r="21" spans="1:15" x14ac:dyDescent="0.55000000000000004">
      <c r="A21" t="s">
        <v>400</v>
      </c>
      <c r="B21" t="s">
        <v>401</v>
      </c>
      <c r="C21" t="s">
        <v>33</v>
      </c>
      <c r="D21" t="s">
        <v>402</v>
      </c>
      <c r="E21" s="1">
        <v>3382.663</v>
      </c>
      <c r="F21" s="1">
        <v>8</v>
      </c>
      <c r="G21" s="6">
        <f t="shared" si="0"/>
        <v>5.6</v>
      </c>
      <c r="I21" t="s">
        <v>400</v>
      </c>
      <c r="J21" t="s">
        <v>401</v>
      </c>
      <c r="K21" t="s">
        <v>33</v>
      </c>
      <c r="L21" t="s">
        <v>402</v>
      </c>
      <c r="M21" s="1">
        <v>3382.663</v>
      </c>
      <c r="N21" s="1">
        <v>8</v>
      </c>
      <c r="O21" s="6">
        <f t="shared" si="1"/>
        <v>2.4</v>
      </c>
    </row>
    <row r="22" spans="1:15" x14ac:dyDescent="0.55000000000000004">
      <c r="A22" t="s">
        <v>12</v>
      </c>
      <c r="B22" t="s">
        <v>13</v>
      </c>
      <c r="C22" t="s">
        <v>14</v>
      </c>
      <c r="D22" t="s">
        <v>15</v>
      </c>
      <c r="E22" s="1">
        <v>26611.119999999999</v>
      </c>
      <c r="F22" s="1">
        <v>38</v>
      </c>
      <c r="G22" s="6">
        <f t="shared" si="0"/>
        <v>26.599999999999998</v>
      </c>
      <c r="I22" t="s">
        <v>12</v>
      </c>
      <c r="J22" t="s">
        <v>13</v>
      </c>
      <c r="K22" t="s">
        <v>14</v>
      </c>
      <c r="L22" t="s">
        <v>15</v>
      </c>
      <c r="M22" s="1">
        <v>26611.119999999999</v>
      </c>
      <c r="N22" s="1">
        <v>38</v>
      </c>
      <c r="O22" s="6">
        <f t="shared" si="1"/>
        <v>11.4</v>
      </c>
    </row>
    <row r="23" spans="1:15" x14ac:dyDescent="0.55000000000000004">
      <c r="A23" t="s">
        <v>162</v>
      </c>
      <c r="B23" t="s">
        <v>163</v>
      </c>
      <c r="C23" t="s">
        <v>59</v>
      </c>
      <c r="D23" t="s">
        <v>164</v>
      </c>
      <c r="E23" s="1">
        <v>270.65480000000002</v>
      </c>
      <c r="F23" s="1">
        <v>4</v>
      </c>
      <c r="G23" s="6">
        <f t="shared" si="0"/>
        <v>2.8</v>
      </c>
      <c r="I23" t="s">
        <v>162</v>
      </c>
      <c r="J23" t="s">
        <v>163</v>
      </c>
      <c r="K23" t="s">
        <v>59</v>
      </c>
      <c r="L23" t="s">
        <v>164</v>
      </c>
      <c r="M23" s="1">
        <v>270.65480000000002</v>
      </c>
      <c r="N23" s="1">
        <v>4</v>
      </c>
      <c r="O23" s="6">
        <f t="shared" si="1"/>
        <v>1.2</v>
      </c>
    </row>
    <row r="24" spans="1:15" x14ac:dyDescent="0.55000000000000004">
      <c r="A24" t="s">
        <v>300</v>
      </c>
      <c r="B24" t="s">
        <v>301</v>
      </c>
      <c r="C24" t="s">
        <v>59</v>
      </c>
      <c r="D24" t="s">
        <v>302</v>
      </c>
      <c r="E24" s="1">
        <v>811.92</v>
      </c>
      <c r="F24" s="1">
        <v>12</v>
      </c>
      <c r="G24" s="6">
        <f t="shared" si="0"/>
        <v>8.3999999999999986</v>
      </c>
      <c r="I24" t="s">
        <v>300</v>
      </c>
      <c r="J24" t="s">
        <v>301</v>
      </c>
      <c r="K24" t="s">
        <v>59</v>
      </c>
      <c r="L24" t="s">
        <v>302</v>
      </c>
      <c r="M24" s="1">
        <v>811.92</v>
      </c>
      <c r="N24" s="1">
        <v>12</v>
      </c>
      <c r="O24" s="6">
        <f t="shared" si="1"/>
        <v>3.5999999999999996</v>
      </c>
    </row>
    <row r="25" spans="1:15" x14ac:dyDescent="0.55000000000000004">
      <c r="A25" t="s">
        <v>57</v>
      </c>
      <c r="B25" t="s">
        <v>58</v>
      </c>
      <c r="C25" t="s">
        <v>59</v>
      </c>
      <c r="D25" t="s">
        <v>60</v>
      </c>
      <c r="E25" s="1">
        <v>2165.12</v>
      </c>
      <c r="F25" s="1">
        <v>32</v>
      </c>
      <c r="G25" s="6">
        <f t="shared" si="0"/>
        <v>22.4</v>
      </c>
      <c r="I25" t="s">
        <v>57</v>
      </c>
      <c r="J25" t="s">
        <v>58</v>
      </c>
      <c r="K25" t="s">
        <v>59</v>
      </c>
      <c r="L25" t="s">
        <v>60</v>
      </c>
      <c r="M25" s="1">
        <v>2165.12</v>
      </c>
      <c r="N25" s="1">
        <v>32</v>
      </c>
      <c r="O25" s="6">
        <f t="shared" si="1"/>
        <v>9.6</v>
      </c>
    </row>
    <row r="26" spans="1:15" x14ac:dyDescent="0.55000000000000004">
      <c r="A26" t="s">
        <v>165</v>
      </c>
      <c r="B26" t="s">
        <v>166</v>
      </c>
      <c r="C26" t="s">
        <v>59</v>
      </c>
      <c r="D26" t="s">
        <v>167</v>
      </c>
      <c r="E26" s="1">
        <v>68.64</v>
      </c>
      <c r="F26" s="1">
        <v>3</v>
      </c>
      <c r="G26" s="6">
        <f t="shared" si="0"/>
        <v>2.0999999999999996</v>
      </c>
      <c r="I26" t="s">
        <v>165</v>
      </c>
      <c r="J26" t="s">
        <v>166</v>
      </c>
      <c r="K26" t="s">
        <v>59</v>
      </c>
      <c r="L26" t="s">
        <v>167</v>
      </c>
      <c r="M26" s="1">
        <v>68.64</v>
      </c>
      <c r="N26" s="1">
        <v>3</v>
      </c>
      <c r="O26" s="6">
        <f t="shared" si="1"/>
        <v>0.89999999999999991</v>
      </c>
    </row>
    <row r="27" spans="1:15" x14ac:dyDescent="0.55000000000000004">
      <c r="A27" t="s">
        <v>28</v>
      </c>
      <c r="B27" t="s">
        <v>29</v>
      </c>
      <c r="C27" t="s">
        <v>26</v>
      </c>
      <c r="D27" t="s">
        <v>30</v>
      </c>
      <c r="E27" s="1">
        <v>169.8</v>
      </c>
      <c r="F27" s="1">
        <v>4</v>
      </c>
      <c r="G27" s="6">
        <f t="shared" si="0"/>
        <v>2.8</v>
      </c>
      <c r="I27" t="s">
        <v>28</v>
      </c>
      <c r="J27" t="s">
        <v>29</v>
      </c>
      <c r="K27" t="s">
        <v>26</v>
      </c>
      <c r="L27" t="s">
        <v>30</v>
      </c>
      <c r="M27" s="1">
        <v>169.8</v>
      </c>
      <c r="N27" s="1">
        <v>4</v>
      </c>
      <c r="O27" s="6">
        <f t="shared" si="1"/>
        <v>1.2</v>
      </c>
    </row>
    <row r="28" spans="1:15" x14ac:dyDescent="0.55000000000000004">
      <c r="A28" t="s">
        <v>24</v>
      </c>
      <c r="B28" t="s">
        <v>25</v>
      </c>
      <c r="C28" t="s">
        <v>26</v>
      </c>
      <c r="D28" t="s">
        <v>27</v>
      </c>
      <c r="E28" s="1">
        <v>5599.0599999999995</v>
      </c>
      <c r="F28" s="1">
        <v>142</v>
      </c>
      <c r="G28" s="6">
        <f t="shared" si="0"/>
        <v>99.399999999999991</v>
      </c>
      <c r="I28" t="s">
        <v>24</v>
      </c>
      <c r="J28" t="s">
        <v>25</v>
      </c>
      <c r="K28" t="s">
        <v>26</v>
      </c>
      <c r="L28" t="s">
        <v>27</v>
      </c>
      <c r="M28" s="1">
        <v>5599.0599999999995</v>
      </c>
      <c r="N28" s="1">
        <v>142</v>
      </c>
      <c r="O28" s="6">
        <f t="shared" si="1"/>
        <v>42.6</v>
      </c>
    </row>
    <row r="29" spans="1:15" x14ac:dyDescent="0.55000000000000004">
      <c r="A29" t="s">
        <v>128</v>
      </c>
      <c r="B29" t="s">
        <v>129</v>
      </c>
      <c r="C29" t="s">
        <v>130</v>
      </c>
      <c r="D29" t="s">
        <v>131</v>
      </c>
      <c r="E29" s="1">
        <v>158.08000000000001</v>
      </c>
      <c r="F29" s="1">
        <v>2</v>
      </c>
      <c r="G29" s="6">
        <f t="shared" si="0"/>
        <v>1.4</v>
      </c>
      <c r="I29" t="s">
        <v>128</v>
      </c>
      <c r="J29" t="s">
        <v>129</v>
      </c>
      <c r="K29" t="s">
        <v>130</v>
      </c>
      <c r="L29" t="s">
        <v>131</v>
      </c>
      <c r="M29" s="1">
        <v>158.08000000000001</v>
      </c>
      <c r="N29" s="1">
        <v>2</v>
      </c>
      <c r="O29" s="6">
        <f t="shared" si="1"/>
        <v>0.6</v>
      </c>
    </row>
    <row r="30" spans="1:15" x14ac:dyDescent="0.55000000000000004">
      <c r="A30" t="s">
        <v>132</v>
      </c>
      <c r="B30" t="s">
        <v>133</v>
      </c>
      <c r="C30" t="s">
        <v>130</v>
      </c>
      <c r="D30" t="s">
        <v>134</v>
      </c>
      <c r="E30" s="1">
        <v>1059.04</v>
      </c>
      <c r="F30" s="1">
        <v>7</v>
      </c>
      <c r="G30" s="6">
        <f t="shared" si="0"/>
        <v>4.8999999999999995</v>
      </c>
      <c r="I30" t="s">
        <v>132</v>
      </c>
      <c r="J30" t="s">
        <v>133</v>
      </c>
      <c r="K30" t="s">
        <v>130</v>
      </c>
      <c r="L30" t="s">
        <v>134</v>
      </c>
      <c r="M30" s="1">
        <v>1059.04</v>
      </c>
      <c r="N30" s="1">
        <v>7</v>
      </c>
      <c r="O30" s="6">
        <f t="shared" si="1"/>
        <v>2.1</v>
      </c>
    </row>
    <row r="31" spans="1:15" x14ac:dyDescent="0.55000000000000004">
      <c r="A31" t="s">
        <v>175</v>
      </c>
      <c r="B31" t="s">
        <v>176</v>
      </c>
      <c r="C31" t="s">
        <v>177</v>
      </c>
      <c r="D31" t="s">
        <v>178</v>
      </c>
      <c r="E31" s="1">
        <v>6263.55</v>
      </c>
      <c r="F31" s="1">
        <v>9</v>
      </c>
      <c r="G31" s="6">
        <f t="shared" si="0"/>
        <v>6.3</v>
      </c>
      <c r="I31" t="s">
        <v>175</v>
      </c>
      <c r="J31" t="s">
        <v>176</v>
      </c>
      <c r="K31" t="s">
        <v>177</v>
      </c>
      <c r="L31" t="s">
        <v>178</v>
      </c>
      <c r="M31" s="1">
        <v>6263.55</v>
      </c>
      <c r="N31" s="1">
        <v>9</v>
      </c>
      <c r="O31" s="6">
        <f t="shared" si="1"/>
        <v>2.6999999999999997</v>
      </c>
    </row>
    <row r="32" spans="1:15" x14ac:dyDescent="0.55000000000000004">
      <c r="A32" t="s">
        <v>339</v>
      </c>
      <c r="B32" t="s">
        <v>340</v>
      </c>
      <c r="C32" t="s">
        <v>341</v>
      </c>
      <c r="D32" t="s">
        <v>342</v>
      </c>
      <c r="E32" s="1">
        <v>19517.759999999998</v>
      </c>
      <c r="F32" s="1">
        <v>33</v>
      </c>
      <c r="G32" s="6">
        <f t="shared" si="0"/>
        <v>23.099999999999998</v>
      </c>
      <c r="I32" t="s">
        <v>339</v>
      </c>
      <c r="J32" t="s">
        <v>340</v>
      </c>
      <c r="K32" t="s">
        <v>341</v>
      </c>
      <c r="L32" t="s">
        <v>342</v>
      </c>
      <c r="M32" s="1">
        <v>19517.759999999998</v>
      </c>
      <c r="N32" s="1">
        <v>33</v>
      </c>
      <c r="O32" s="6">
        <f t="shared" si="1"/>
        <v>9.9</v>
      </c>
    </row>
    <row r="33" spans="1:15" x14ac:dyDescent="0.55000000000000004">
      <c r="A33" t="s">
        <v>327</v>
      </c>
      <c r="B33" t="s">
        <v>328</v>
      </c>
      <c r="C33" t="s">
        <v>329</v>
      </c>
      <c r="D33" t="s">
        <v>330</v>
      </c>
      <c r="E33" s="1">
        <v>23144.98</v>
      </c>
      <c r="F33" s="1">
        <v>26</v>
      </c>
      <c r="G33" s="6">
        <f t="shared" si="0"/>
        <v>18.2</v>
      </c>
      <c r="I33" t="s">
        <v>327</v>
      </c>
      <c r="J33" t="s">
        <v>328</v>
      </c>
      <c r="K33" t="s">
        <v>329</v>
      </c>
      <c r="L33" t="s">
        <v>330</v>
      </c>
      <c r="M33" s="1">
        <v>23144.98</v>
      </c>
      <c r="N33" s="1">
        <v>26</v>
      </c>
      <c r="O33" s="6">
        <f t="shared" si="1"/>
        <v>7.8</v>
      </c>
    </row>
    <row r="34" spans="1:15" x14ac:dyDescent="0.55000000000000004">
      <c r="A34" t="s">
        <v>294</v>
      </c>
      <c r="B34" t="s">
        <v>295</v>
      </c>
      <c r="C34" t="s">
        <v>52</v>
      </c>
      <c r="D34" t="s">
        <v>296</v>
      </c>
      <c r="E34" s="1">
        <v>68.599999999999994</v>
      </c>
      <c r="F34" s="1">
        <v>5</v>
      </c>
      <c r="G34" s="6">
        <f t="shared" si="0"/>
        <v>3.5</v>
      </c>
      <c r="I34" t="s">
        <v>294</v>
      </c>
      <c r="J34" t="s">
        <v>295</v>
      </c>
      <c r="K34" t="s">
        <v>52</v>
      </c>
      <c r="L34" t="s">
        <v>296</v>
      </c>
      <c r="M34" s="1">
        <v>68.599999999999994</v>
      </c>
      <c r="N34" s="1">
        <v>5</v>
      </c>
      <c r="O34" s="6">
        <f t="shared" si="1"/>
        <v>1.5</v>
      </c>
    </row>
    <row r="35" spans="1:15" x14ac:dyDescent="0.55000000000000004">
      <c r="A35" t="s">
        <v>297</v>
      </c>
      <c r="B35" t="s">
        <v>298</v>
      </c>
      <c r="C35" t="s">
        <v>52</v>
      </c>
      <c r="D35" t="s">
        <v>299</v>
      </c>
      <c r="E35" s="1">
        <v>501.06</v>
      </c>
      <c r="F35" s="1">
        <v>6</v>
      </c>
      <c r="G35" s="6">
        <f t="shared" si="0"/>
        <v>4.1999999999999993</v>
      </c>
      <c r="I35" t="s">
        <v>297</v>
      </c>
      <c r="J35" t="s">
        <v>298</v>
      </c>
      <c r="K35" t="s">
        <v>52</v>
      </c>
      <c r="L35" t="s">
        <v>299</v>
      </c>
      <c r="M35" s="1">
        <v>501.06</v>
      </c>
      <c r="N35" s="1">
        <v>6</v>
      </c>
      <c r="O35" s="6">
        <f t="shared" si="1"/>
        <v>1.7999999999999998</v>
      </c>
    </row>
    <row r="36" spans="1:15" x14ac:dyDescent="0.55000000000000004">
      <c r="A36" t="s">
        <v>159</v>
      </c>
      <c r="B36" t="s">
        <v>160</v>
      </c>
      <c r="C36" t="s">
        <v>33</v>
      </c>
      <c r="D36" t="s">
        <v>161</v>
      </c>
      <c r="E36" s="1">
        <v>11987.460000000001</v>
      </c>
      <c r="F36" s="1">
        <v>27</v>
      </c>
      <c r="G36" s="6">
        <f t="shared" si="0"/>
        <v>18.899999999999999</v>
      </c>
      <c r="I36" t="s">
        <v>159</v>
      </c>
      <c r="J36" t="s">
        <v>160</v>
      </c>
      <c r="K36" t="s">
        <v>33</v>
      </c>
      <c r="L36" t="s">
        <v>161</v>
      </c>
      <c r="M36" s="1">
        <v>11987.460000000001</v>
      </c>
      <c r="N36" s="1">
        <v>27</v>
      </c>
      <c r="O36" s="6">
        <f t="shared" si="1"/>
        <v>8.1</v>
      </c>
    </row>
    <row r="37" spans="1:15" x14ac:dyDescent="0.55000000000000004">
      <c r="A37" t="s">
        <v>31</v>
      </c>
      <c r="B37" t="s">
        <v>32</v>
      </c>
      <c r="C37" t="s">
        <v>33</v>
      </c>
      <c r="D37" t="s">
        <v>34</v>
      </c>
      <c r="E37" s="1">
        <v>14651.34</v>
      </c>
      <c r="F37" s="1">
        <v>33</v>
      </c>
      <c r="G37" s="6">
        <f t="shared" si="0"/>
        <v>23.099999999999998</v>
      </c>
      <c r="I37" t="s">
        <v>31</v>
      </c>
      <c r="J37" t="s">
        <v>32</v>
      </c>
      <c r="K37" t="s">
        <v>33</v>
      </c>
      <c r="L37" t="s">
        <v>34</v>
      </c>
      <c r="M37" s="1">
        <v>14651.34</v>
      </c>
      <c r="N37" s="1">
        <v>33</v>
      </c>
      <c r="O37" s="6">
        <f t="shared" si="1"/>
        <v>9.9</v>
      </c>
    </row>
    <row r="38" spans="1:15" x14ac:dyDescent="0.55000000000000004">
      <c r="A38" t="s">
        <v>72</v>
      </c>
      <c r="B38" t="s">
        <v>73</v>
      </c>
      <c r="C38" t="s">
        <v>74</v>
      </c>
      <c r="D38" t="s">
        <v>75</v>
      </c>
      <c r="E38" s="1">
        <v>174.44</v>
      </c>
      <c r="F38" s="1">
        <v>14</v>
      </c>
      <c r="G38" s="6">
        <f t="shared" si="0"/>
        <v>9.7999999999999989</v>
      </c>
      <c r="I38" t="s">
        <v>72</v>
      </c>
      <c r="J38" t="s">
        <v>73</v>
      </c>
      <c r="K38" t="s">
        <v>74</v>
      </c>
      <c r="L38" t="s">
        <v>75</v>
      </c>
      <c r="M38" s="1">
        <v>174.44</v>
      </c>
      <c r="N38" s="1">
        <v>14</v>
      </c>
      <c r="O38" s="6">
        <f t="shared" si="1"/>
        <v>4.2</v>
      </c>
    </row>
    <row r="39" spans="1:15" x14ac:dyDescent="0.55000000000000004">
      <c r="A39" t="s">
        <v>314</v>
      </c>
      <c r="B39" t="s">
        <v>315</v>
      </c>
      <c r="C39" t="s">
        <v>157</v>
      </c>
      <c r="D39" t="s">
        <v>316</v>
      </c>
      <c r="E39" s="1">
        <v>1293.3169</v>
      </c>
      <c r="F39" s="1">
        <v>27</v>
      </c>
      <c r="G39" s="6">
        <f t="shared" si="0"/>
        <v>18.899999999999999</v>
      </c>
      <c r="I39" t="s">
        <v>314</v>
      </c>
      <c r="J39" t="s">
        <v>315</v>
      </c>
      <c r="K39" t="s">
        <v>157</v>
      </c>
      <c r="L39" t="s">
        <v>316</v>
      </c>
      <c r="M39" s="1">
        <v>1293.3169</v>
      </c>
      <c r="N39" s="1">
        <v>27</v>
      </c>
      <c r="O39" s="6">
        <f t="shared" si="1"/>
        <v>8.1</v>
      </c>
    </row>
    <row r="40" spans="1:15" x14ac:dyDescent="0.55000000000000004">
      <c r="A40" t="s">
        <v>317</v>
      </c>
      <c r="B40" t="s">
        <v>318</v>
      </c>
      <c r="C40" t="s">
        <v>157</v>
      </c>
      <c r="D40" t="s">
        <v>319</v>
      </c>
      <c r="E40" s="1">
        <v>2746.02</v>
      </c>
      <c r="F40" s="1">
        <v>47</v>
      </c>
      <c r="G40" s="6">
        <f t="shared" si="0"/>
        <v>32.9</v>
      </c>
      <c r="I40" t="s">
        <v>317</v>
      </c>
      <c r="J40" t="s">
        <v>318</v>
      </c>
      <c r="K40" t="s">
        <v>157</v>
      </c>
      <c r="L40" t="s">
        <v>319</v>
      </c>
      <c r="M40" s="1">
        <v>2746.02</v>
      </c>
      <c r="N40" s="1">
        <v>47</v>
      </c>
      <c r="O40" s="6">
        <f t="shared" si="1"/>
        <v>14.1</v>
      </c>
    </row>
    <row r="41" spans="1:15" x14ac:dyDescent="0.55000000000000004">
      <c r="A41" t="s">
        <v>96</v>
      </c>
      <c r="B41" t="s">
        <v>97</v>
      </c>
      <c r="C41" t="s">
        <v>98</v>
      </c>
      <c r="D41" t="s">
        <v>99</v>
      </c>
      <c r="E41" s="1">
        <v>3851.2000000000003</v>
      </c>
      <c r="F41" s="1">
        <v>415</v>
      </c>
      <c r="G41" s="6">
        <f t="shared" si="0"/>
        <v>290.5</v>
      </c>
      <c r="I41" t="s">
        <v>96</v>
      </c>
      <c r="J41" t="s">
        <v>97</v>
      </c>
      <c r="K41" t="s">
        <v>98</v>
      </c>
      <c r="L41" t="s">
        <v>99</v>
      </c>
      <c r="M41" s="1">
        <v>3851.2000000000003</v>
      </c>
      <c r="N41" s="1">
        <v>415</v>
      </c>
      <c r="O41" s="6">
        <f t="shared" si="1"/>
        <v>124.5</v>
      </c>
    </row>
    <row r="42" spans="1:15" x14ac:dyDescent="0.55000000000000004">
      <c r="A42" t="s">
        <v>20</v>
      </c>
      <c r="B42" t="s">
        <v>21</v>
      </c>
      <c r="C42" t="s">
        <v>22</v>
      </c>
      <c r="D42" t="s">
        <v>23</v>
      </c>
      <c r="E42" s="1">
        <v>1510.4</v>
      </c>
      <c r="F42" s="1">
        <v>4</v>
      </c>
      <c r="G42" s="6">
        <f t="shared" si="0"/>
        <v>2.8</v>
      </c>
      <c r="I42" t="s">
        <v>20</v>
      </c>
      <c r="J42" t="s">
        <v>21</v>
      </c>
      <c r="K42" t="s">
        <v>22</v>
      </c>
      <c r="L42" t="s">
        <v>23</v>
      </c>
      <c r="M42" s="1">
        <v>1510.4</v>
      </c>
      <c r="N42" s="1">
        <v>4</v>
      </c>
      <c r="O42" s="6">
        <f t="shared" si="1"/>
        <v>1.2</v>
      </c>
    </row>
    <row r="43" spans="1:15" x14ac:dyDescent="0.55000000000000004">
      <c r="A43" t="s">
        <v>235</v>
      </c>
      <c r="B43" t="s">
        <v>236</v>
      </c>
      <c r="C43" t="s">
        <v>237</v>
      </c>
      <c r="D43" t="s">
        <v>238</v>
      </c>
      <c r="E43" s="1">
        <v>25629.98</v>
      </c>
      <c r="F43" s="1">
        <v>19</v>
      </c>
      <c r="G43" s="6">
        <f t="shared" si="0"/>
        <v>13.299999999999999</v>
      </c>
      <c r="I43" t="s">
        <v>235</v>
      </c>
      <c r="J43" t="s">
        <v>236</v>
      </c>
      <c r="K43" t="s">
        <v>237</v>
      </c>
      <c r="L43" t="s">
        <v>238</v>
      </c>
      <c r="M43" s="1">
        <v>25629.98</v>
      </c>
      <c r="N43" s="1">
        <v>19</v>
      </c>
      <c r="O43" s="6">
        <f t="shared" si="1"/>
        <v>5.7</v>
      </c>
    </row>
    <row r="44" spans="1:15" x14ac:dyDescent="0.55000000000000004">
      <c r="A44" t="s">
        <v>147</v>
      </c>
      <c r="B44" t="s">
        <v>148</v>
      </c>
      <c r="C44" t="s">
        <v>149</v>
      </c>
      <c r="D44" t="s">
        <v>150</v>
      </c>
      <c r="E44" s="1">
        <v>462.76</v>
      </c>
      <c r="F44" s="1">
        <v>1</v>
      </c>
      <c r="G44" s="6">
        <f t="shared" si="0"/>
        <v>0.7</v>
      </c>
      <c r="I44" t="s">
        <v>147</v>
      </c>
      <c r="J44" t="s">
        <v>148</v>
      </c>
      <c r="K44" t="s">
        <v>149</v>
      </c>
      <c r="L44" t="s">
        <v>150</v>
      </c>
      <c r="M44" s="1">
        <v>462.76</v>
      </c>
      <c r="N44" s="1">
        <v>1</v>
      </c>
      <c r="O44" s="6">
        <f t="shared" si="1"/>
        <v>0.3</v>
      </c>
    </row>
    <row r="45" spans="1:15" x14ac:dyDescent="0.55000000000000004">
      <c r="A45" t="s">
        <v>172</v>
      </c>
      <c r="B45" t="s">
        <v>173</v>
      </c>
      <c r="C45" t="s">
        <v>149</v>
      </c>
      <c r="D45" t="s">
        <v>174</v>
      </c>
      <c r="E45" s="1">
        <v>462.76</v>
      </c>
      <c r="F45" s="1">
        <v>1</v>
      </c>
      <c r="G45" s="6">
        <f t="shared" si="0"/>
        <v>0.7</v>
      </c>
      <c r="I45" t="s">
        <v>172</v>
      </c>
      <c r="J45" t="s">
        <v>173</v>
      </c>
      <c r="K45" t="s">
        <v>149</v>
      </c>
      <c r="L45" t="s">
        <v>174</v>
      </c>
      <c r="M45" s="1">
        <v>462.76</v>
      </c>
      <c r="N45" s="1">
        <v>1</v>
      </c>
      <c r="O45" s="6">
        <f t="shared" si="1"/>
        <v>0.3</v>
      </c>
    </row>
    <row r="46" spans="1:15" x14ac:dyDescent="0.55000000000000004">
      <c r="A46" t="s">
        <v>356</v>
      </c>
      <c r="B46" t="s">
        <v>357</v>
      </c>
      <c r="C46" t="s">
        <v>358</v>
      </c>
      <c r="D46" t="s">
        <v>359</v>
      </c>
      <c r="E46" s="1">
        <v>33009.75</v>
      </c>
      <c r="F46" s="1">
        <v>71</v>
      </c>
      <c r="G46" s="6">
        <f t="shared" si="0"/>
        <v>49.699999999999996</v>
      </c>
      <c r="I46" t="s">
        <v>356</v>
      </c>
      <c r="J46" t="s">
        <v>357</v>
      </c>
      <c r="K46" t="s">
        <v>358</v>
      </c>
      <c r="L46" t="s">
        <v>359</v>
      </c>
      <c r="M46" s="1">
        <v>33009.75</v>
      </c>
      <c r="N46" s="1">
        <v>71</v>
      </c>
      <c r="O46" s="6">
        <f t="shared" si="1"/>
        <v>21.3</v>
      </c>
    </row>
    <row r="47" spans="1:15" x14ac:dyDescent="0.55000000000000004">
      <c r="A47" t="s">
        <v>360</v>
      </c>
      <c r="B47" t="s">
        <v>361</v>
      </c>
      <c r="C47" t="s">
        <v>358</v>
      </c>
      <c r="D47" t="s">
        <v>362</v>
      </c>
      <c r="E47" s="1">
        <v>45301.45</v>
      </c>
      <c r="F47" s="1">
        <v>100</v>
      </c>
      <c r="G47" s="6">
        <f t="shared" si="0"/>
        <v>70</v>
      </c>
      <c r="I47" t="s">
        <v>360</v>
      </c>
      <c r="J47" t="s">
        <v>361</v>
      </c>
      <c r="K47" t="s">
        <v>358</v>
      </c>
      <c r="L47" t="s">
        <v>362</v>
      </c>
      <c r="M47" s="1">
        <v>45301.45</v>
      </c>
      <c r="N47" s="1">
        <v>100</v>
      </c>
      <c r="O47" s="6">
        <f t="shared" si="1"/>
        <v>30</v>
      </c>
    </row>
    <row r="48" spans="1:15" x14ac:dyDescent="0.55000000000000004">
      <c r="A48" t="s">
        <v>386</v>
      </c>
      <c r="B48" t="s">
        <v>387</v>
      </c>
      <c r="C48" t="s">
        <v>358</v>
      </c>
      <c r="D48" t="s">
        <v>388</v>
      </c>
      <c r="E48" s="1">
        <v>8837.58</v>
      </c>
      <c r="F48" s="1">
        <v>19</v>
      </c>
      <c r="G48" s="6">
        <f t="shared" si="0"/>
        <v>13.299999999999999</v>
      </c>
      <c r="I48" t="s">
        <v>386</v>
      </c>
      <c r="J48" t="s">
        <v>387</v>
      </c>
      <c r="K48" t="s">
        <v>358</v>
      </c>
      <c r="L48" t="s">
        <v>388</v>
      </c>
      <c r="M48" s="1">
        <v>8837.58</v>
      </c>
      <c r="N48" s="1">
        <v>19</v>
      </c>
      <c r="O48" s="6">
        <f t="shared" si="1"/>
        <v>5.7</v>
      </c>
    </row>
    <row r="49" spans="1:15" x14ac:dyDescent="0.55000000000000004">
      <c r="A49" t="s">
        <v>367</v>
      </c>
      <c r="B49" t="s">
        <v>368</v>
      </c>
      <c r="C49" t="s">
        <v>369</v>
      </c>
      <c r="D49" t="s">
        <v>370</v>
      </c>
      <c r="E49" s="1">
        <v>2015.28</v>
      </c>
      <c r="F49" s="1">
        <v>1</v>
      </c>
      <c r="G49" s="6">
        <f t="shared" si="0"/>
        <v>0.7</v>
      </c>
      <c r="I49" t="s">
        <v>367</v>
      </c>
      <c r="J49" t="s">
        <v>368</v>
      </c>
      <c r="K49" t="s">
        <v>369</v>
      </c>
      <c r="L49" t="s">
        <v>370</v>
      </c>
      <c r="M49" s="1">
        <v>2015.28</v>
      </c>
      <c r="N49" s="1">
        <v>1</v>
      </c>
      <c r="O49" s="6">
        <f t="shared" si="1"/>
        <v>0.3</v>
      </c>
    </row>
    <row r="50" spans="1:15" x14ac:dyDescent="0.55000000000000004">
      <c r="A50" t="s">
        <v>371</v>
      </c>
      <c r="B50" t="s">
        <v>372</v>
      </c>
      <c r="C50" t="s">
        <v>369</v>
      </c>
      <c r="D50" t="s">
        <v>373</v>
      </c>
      <c r="E50" s="1">
        <v>4030.56</v>
      </c>
      <c r="F50" s="1">
        <v>2</v>
      </c>
      <c r="G50" s="6">
        <f t="shared" si="0"/>
        <v>1.4</v>
      </c>
      <c r="I50" t="s">
        <v>371</v>
      </c>
      <c r="J50" t="s">
        <v>372</v>
      </c>
      <c r="K50" t="s">
        <v>369</v>
      </c>
      <c r="L50" t="s">
        <v>373</v>
      </c>
      <c r="M50" s="1">
        <v>4030.56</v>
      </c>
      <c r="N50" s="1">
        <v>2</v>
      </c>
      <c r="O50" s="6">
        <f t="shared" si="1"/>
        <v>0.6</v>
      </c>
    </row>
    <row r="51" spans="1:15" x14ac:dyDescent="0.55000000000000004">
      <c r="A51" t="s">
        <v>310</v>
      </c>
      <c r="B51" t="s">
        <v>311</v>
      </c>
      <c r="C51" t="s">
        <v>312</v>
      </c>
      <c r="D51" t="s">
        <v>313</v>
      </c>
      <c r="E51" s="1">
        <v>17668.8</v>
      </c>
      <c r="F51" s="1">
        <v>3</v>
      </c>
      <c r="G51" s="6">
        <f t="shared" si="0"/>
        <v>2.0999999999999996</v>
      </c>
      <c r="I51" t="s">
        <v>310</v>
      </c>
      <c r="J51" t="s">
        <v>311</v>
      </c>
      <c r="K51" t="s">
        <v>312</v>
      </c>
      <c r="L51" t="s">
        <v>313</v>
      </c>
      <c r="M51" s="1">
        <v>17668.8</v>
      </c>
      <c r="N51" s="1">
        <v>3</v>
      </c>
      <c r="O51" s="6">
        <f t="shared" si="1"/>
        <v>0.89999999999999991</v>
      </c>
    </row>
    <row r="52" spans="1:15" x14ac:dyDescent="0.55000000000000004">
      <c r="A52" t="s">
        <v>320</v>
      </c>
      <c r="B52" t="s">
        <v>321</v>
      </c>
      <c r="C52" t="s">
        <v>312</v>
      </c>
      <c r="D52" t="s">
        <v>322</v>
      </c>
      <c r="E52" s="1">
        <v>14830.203</v>
      </c>
      <c r="F52" s="1">
        <v>3</v>
      </c>
      <c r="G52" s="6">
        <f t="shared" si="0"/>
        <v>2.0999999999999996</v>
      </c>
      <c r="I52" t="s">
        <v>320</v>
      </c>
      <c r="J52" t="s">
        <v>321</v>
      </c>
      <c r="K52" t="s">
        <v>312</v>
      </c>
      <c r="L52" t="s">
        <v>322</v>
      </c>
      <c r="M52" s="1">
        <v>14830.203</v>
      </c>
      <c r="N52" s="1">
        <v>3</v>
      </c>
      <c r="O52" s="6">
        <f t="shared" si="1"/>
        <v>0.89999999999999991</v>
      </c>
    </row>
    <row r="53" spans="1:15" x14ac:dyDescent="0.55000000000000004">
      <c r="A53" t="s">
        <v>439</v>
      </c>
      <c r="B53" t="s">
        <v>440</v>
      </c>
      <c r="C53" t="s">
        <v>441</v>
      </c>
      <c r="D53" t="s">
        <v>442</v>
      </c>
      <c r="E53" s="1">
        <v>473</v>
      </c>
      <c r="F53" s="1">
        <v>86</v>
      </c>
      <c r="G53" s="6">
        <f t="shared" si="0"/>
        <v>60.199999999999996</v>
      </c>
      <c r="I53" t="s">
        <v>439</v>
      </c>
      <c r="J53" t="s">
        <v>440</v>
      </c>
      <c r="K53" t="s">
        <v>441</v>
      </c>
      <c r="L53" t="s">
        <v>442</v>
      </c>
      <c r="M53" s="1">
        <v>473</v>
      </c>
      <c r="N53" s="1">
        <v>86</v>
      </c>
      <c r="O53" s="6">
        <f t="shared" si="1"/>
        <v>25.8</v>
      </c>
    </row>
    <row r="54" spans="1:15" x14ac:dyDescent="0.55000000000000004">
      <c r="A54" t="s">
        <v>409</v>
      </c>
      <c r="B54" t="s">
        <v>410</v>
      </c>
      <c r="C54" t="s">
        <v>358</v>
      </c>
      <c r="D54" t="s">
        <v>411</v>
      </c>
      <c r="E54" s="1">
        <v>1788</v>
      </c>
      <c r="F54" s="1">
        <v>6</v>
      </c>
      <c r="G54" s="6">
        <f t="shared" si="0"/>
        <v>4.1999999999999993</v>
      </c>
      <c r="I54" t="s">
        <v>409</v>
      </c>
      <c r="J54" t="s">
        <v>410</v>
      </c>
      <c r="K54" t="s">
        <v>358</v>
      </c>
      <c r="L54" t="s">
        <v>411</v>
      </c>
      <c r="M54" s="1">
        <v>1788</v>
      </c>
      <c r="N54" s="1">
        <v>6</v>
      </c>
      <c r="O54" s="6">
        <f t="shared" si="1"/>
        <v>1.7999999999999998</v>
      </c>
    </row>
    <row r="55" spans="1:15" x14ac:dyDescent="0.55000000000000004">
      <c r="A55" t="s">
        <v>92</v>
      </c>
      <c r="B55" t="s">
        <v>93</v>
      </c>
      <c r="C55" t="s">
        <v>94</v>
      </c>
      <c r="D55" t="s">
        <v>95</v>
      </c>
      <c r="E55" s="1">
        <v>124.32000000000001</v>
      </c>
      <c r="F55" s="1">
        <v>7</v>
      </c>
      <c r="G55" s="6">
        <f t="shared" si="0"/>
        <v>4.8999999999999995</v>
      </c>
      <c r="I55" t="s">
        <v>92</v>
      </c>
      <c r="J55" t="s">
        <v>93</v>
      </c>
      <c r="K55" t="s">
        <v>94</v>
      </c>
      <c r="L55" t="s">
        <v>95</v>
      </c>
      <c r="M55" s="1">
        <v>124.32000000000001</v>
      </c>
      <c r="N55" s="1">
        <v>7</v>
      </c>
      <c r="O55" s="6">
        <f t="shared" si="1"/>
        <v>2.1</v>
      </c>
    </row>
    <row r="56" spans="1:15" x14ac:dyDescent="0.55000000000000004">
      <c r="A56" t="s">
        <v>261</v>
      </c>
      <c r="B56" t="s">
        <v>262</v>
      </c>
      <c r="C56" t="s">
        <v>94</v>
      </c>
      <c r="D56" t="s">
        <v>263</v>
      </c>
      <c r="E56" s="1">
        <v>78.959999999999994</v>
      </c>
      <c r="F56" s="1">
        <v>4</v>
      </c>
      <c r="G56" s="6">
        <f t="shared" si="0"/>
        <v>2.8</v>
      </c>
      <c r="I56" t="s">
        <v>261</v>
      </c>
      <c r="J56" t="s">
        <v>262</v>
      </c>
      <c r="K56" t="s">
        <v>94</v>
      </c>
      <c r="L56" t="s">
        <v>263</v>
      </c>
      <c r="M56" s="1">
        <v>78.959999999999994</v>
      </c>
      <c r="N56" s="1">
        <v>4</v>
      </c>
      <c r="O56" s="6">
        <f t="shared" si="1"/>
        <v>1.2</v>
      </c>
    </row>
    <row r="57" spans="1:15" x14ac:dyDescent="0.55000000000000004">
      <c r="A57" t="s">
        <v>139</v>
      </c>
      <c r="B57" t="s">
        <v>140</v>
      </c>
      <c r="C57" t="s">
        <v>141</v>
      </c>
      <c r="D57" t="s">
        <v>142</v>
      </c>
      <c r="E57" s="1">
        <v>9475.81</v>
      </c>
      <c r="F57" s="1">
        <v>5</v>
      </c>
      <c r="G57" s="6">
        <f t="shared" si="0"/>
        <v>3.5</v>
      </c>
      <c r="I57" t="s">
        <v>139</v>
      </c>
      <c r="J57" t="s">
        <v>140</v>
      </c>
      <c r="K57" t="s">
        <v>141</v>
      </c>
      <c r="L57" t="s">
        <v>142</v>
      </c>
      <c r="M57" s="1">
        <v>9475.81</v>
      </c>
      <c r="N57" s="1">
        <v>5</v>
      </c>
      <c r="O57" s="6">
        <f t="shared" si="1"/>
        <v>1.5</v>
      </c>
    </row>
    <row r="58" spans="1:15" x14ac:dyDescent="0.55000000000000004">
      <c r="A58" t="s">
        <v>277</v>
      </c>
      <c r="B58" t="s">
        <v>278</v>
      </c>
      <c r="C58" t="s">
        <v>275</v>
      </c>
      <c r="D58" t="s">
        <v>279</v>
      </c>
      <c r="E58" s="1">
        <v>22443.96</v>
      </c>
      <c r="F58" s="1">
        <v>7</v>
      </c>
      <c r="G58" s="6">
        <f t="shared" si="0"/>
        <v>4.8999999999999995</v>
      </c>
      <c r="I58" t="s">
        <v>277</v>
      </c>
      <c r="J58" t="s">
        <v>278</v>
      </c>
      <c r="K58" t="s">
        <v>275</v>
      </c>
      <c r="L58" t="s">
        <v>279</v>
      </c>
      <c r="M58" s="1">
        <v>22443.96</v>
      </c>
      <c r="N58" s="1">
        <v>7</v>
      </c>
      <c r="O58" s="6">
        <f t="shared" si="1"/>
        <v>2.1</v>
      </c>
    </row>
    <row r="59" spans="1:15" x14ac:dyDescent="0.55000000000000004">
      <c r="A59" t="s">
        <v>280</v>
      </c>
      <c r="B59" t="s">
        <v>281</v>
      </c>
      <c r="C59" t="s">
        <v>275</v>
      </c>
      <c r="D59" t="s">
        <v>282</v>
      </c>
      <c r="E59" s="1">
        <v>48094.2</v>
      </c>
      <c r="F59" s="1">
        <v>15</v>
      </c>
      <c r="G59" s="6">
        <f t="shared" si="0"/>
        <v>10.5</v>
      </c>
      <c r="I59" t="s">
        <v>280</v>
      </c>
      <c r="J59" t="s">
        <v>281</v>
      </c>
      <c r="K59" t="s">
        <v>275</v>
      </c>
      <c r="L59" t="s">
        <v>282</v>
      </c>
      <c r="M59" s="1">
        <v>48094.2</v>
      </c>
      <c r="N59" s="1">
        <v>15</v>
      </c>
      <c r="O59" s="6">
        <f t="shared" si="1"/>
        <v>4.5</v>
      </c>
    </row>
    <row r="60" spans="1:15" x14ac:dyDescent="0.55000000000000004">
      <c r="A60" t="s">
        <v>273</v>
      </c>
      <c r="B60" t="s">
        <v>274</v>
      </c>
      <c r="C60" t="s">
        <v>275</v>
      </c>
      <c r="D60" t="s">
        <v>276</v>
      </c>
      <c r="E60" s="1">
        <v>24110.550000000003</v>
      </c>
      <c r="F60" s="1">
        <v>15</v>
      </c>
      <c r="G60" s="6">
        <f t="shared" si="0"/>
        <v>10.5</v>
      </c>
      <c r="I60" t="s">
        <v>273</v>
      </c>
      <c r="J60" t="s">
        <v>274</v>
      </c>
      <c r="K60" t="s">
        <v>275</v>
      </c>
      <c r="L60" t="s">
        <v>276</v>
      </c>
      <c r="M60" s="1">
        <v>24110.550000000003</v>
      </c>
      <c r="N60" s="1">
        <v>15</v>
      </c>
      <c r="O60" s="6">
        <f t="shared" si="1"/>
        <v>4.5</v>
      </c>
    </row>
    <row r="61" spans="1:15" x14ac:dyDescent="0.55000000000000004">
      <c r="A61" t="s">
        <v>343</v>
      </c>
      <c r="B61" t="s">
        <v>344</v>
      </c>
      <c r="C61" t="s">
        <v>52</v>
      </c>
      <c r="D61" t="s">
        <v>345</v>
      </c>
      <c r="E61" s="1">
        <v>72.12</v>
      </c>
      <c r="F61" s="1">
        <v>5</v>
      </c>
      <c r="G61" s="6">
        <f t="shared" si="0"/>
        <v>3.5</v>
      </c>
      <c r="I61" t="s">
        <v>343</v>
      </c>
      <c r="J61" t="s">
        <v>344</v>
      </c>
      <c r="K61" t="s">
        <v>52</v>
      </c>
      <c r="L61" t="s">
        <v>345</v>
      </c>
      <c r="M61" s="1">
        <v>72.12</v>
      </c>
      <c r="N61" s="1">
        <v>5</v>
      </c>
      <c r="O61" s="6">
        <f t="shared" si="1"/>
        <v>1.5</v>
      </c>
    </row>
    <row r="62" spans="1:15" x14ac:dyDescent="0.55000000000000004">
      <c r="A62" t="s">
        <v>346</v>
      </c>
      <c r="B62" t="s">
        <v>347</v>
      </c>
      <c r="C62" t="s">
        <v>52</v>
      </c>
      <c r="D62" t="s">
        <v>348</v>
      </c>
      <c r="E62" s="1">
        <v>167.02</v>
      </c>
      <c r="F62" s="1">
        <v>2</v>
      </c>
      <c r="G62" s="6">
        <f t="shared" si="0"/>
        <v>1.4</v>
      </c>
      <c r="I62" t="s">
        <v>346</v>
      </c>
      <c r="J62" t="s">
        <v>347</v>
      </c>
      <c r="K62" t="s">
        <v>52</v>
      </c>
      <c r="L62" t="s">
        <v>348</v>
      </c>
      <c r="M62" s="1">
        <v>167.02</v>
      </c>
      <c r="N62" s="1">
        <v>2</v>
      </c>
      <c r="O62" s="6">
        <f t="shared" si="1"/>
        <v>0.6</v>
      </c>
    </row>
    <row r="63" spans="1:15" x14ac:dyDescent="0.55000000000000004">
      <c r="A63" t="s">
        <v>267</v>
      </c>
      <c r="B63" t="s">
        <v>268</v>
      </c>
      <c r="C63" t="s">
        <v>52</v>
      </c>
      <c r="D63" t="s">
        <v>269</v>
      </c>
      <c r="E63" s="1">
        <v>164.64</v>
      </c>
      <c r="F63" s="1">
        <v>12</v>
      </c>
      <c r="G63" s="6">
        <f t="shared" si="0"/>
        <v>8.3999999999999986</v>
      </c>
      <c r="I63" t="s">
        <v>267</v>
      </c>
      <c r="J63" t="s">
        <v>268</v>
      </c>
      <c r="K63" t="s">
        <v>52</v>
      </c>
      <c r="L63" t="s">
        <v>269</v>
      </c>
      <c r="M63" s="1">
        <v>164.64</v>
      </c>
      <c r="N63" s="1">
        <v>12</v>
      </c>
      <c r="O63" s="6">
        <f t="shared" si="1"/>
        <v>3.5999999999999996</v>
      </c>
    </row>
    <row r="64" spans="1:15" x14ac:dyDescent="0.55000000000000004">
      <c r="A64" t="s">
        <v>270</v>
      </c>
      <c r="B64" t="s">
        <v>271</v>
      </c>
      <c r="C64" t="s">
        <v>52</v>
      </c>
      <c r="D64" t="s">
        <v>272</v>
      </c>
      <c r="E64" s="1">
        <v>3414.3600000000006</v>
      </c>
      <c r="F64" s="1">
        <v>41</v>
      </c>
      <c r="G64" s="6">
        <f t="shared" si="0"/>
        <v>28.7</v>
      </c>
      <c r="I64" t="s">
        <v>270</v>
      </c>
      <c r="J64" t="s">
        <v>271</v>
      </c>
      <c r="K64" t="s">
        <v>52</v>
      </c>
      <c r="L64" t="s">
        <v>272</v>
      </c>
      <c r="M64" s="1">
        <v>3414.3600000000006</v>
      </c>
      <c r="N64" s="1">
        <v>41</v>
      </c>
      <c r="O64" s="6">
        <f t="shared" si="1"/>
        <v>12.299999999999999</v>
      </c>
    </row>
    <row r="65" spans="1:15" x14ac:dyDescent="0.55000000000000004">
      <c r="A65" t="s">
        <v>389</v>
      </c>
      <c r="B65" t="s">
        <v>390</v>
      </c>
      <c r="C65" t="s">
        <v>391</v>
      </c>
      <c r="D65" t="s">
        <v>392</v>
      </c>
      <c r="E65" s="1">
        <v>47445.799999999996</v>
      </c>
      <c r="F65" s="1">
        <v>19</v>
      </c>
      <c r="G65" s="6">
        <f t="shared" si="0"/>
        <v>13.299999999999999</v>
      </c>
      <c r="I65" t="s">
        <v>389</v>
      </c>
      <c r="J65" t="s">
        <v>390</v>
      </c>
      <c r="K65" t="s">
        <v>391</v>
      </c>
      <c r="L65" t="s">
        <v>392</v>
      </c>
      <c r="M65" s="1">
        <v>47445.799999999996</v>
      </c>
      <c r="N65" s="1">
        <v>19</v>
      </c>
      <c r="O65" s="6">
        <f t="shared" si="1"/>
        <v>5.7</v>
      </c>
    </row>
    <row r="66" spans="1:15" x14ac:dyDescent="0.55000000000000004">
      <c r="A66" t="s">
        <v>421</v>
      </c>
      <c r="B66" t="s">
        <v>422</v>
      </c>
      <c r="C66" t="s">
        <v>78</v>
      </c>
      <c r="D66" t="s">
        <v>423</v>
      </c>
      <c r="E66" s="1">
        <v>2284.46</v>
      </c>
      <c r="F66" s="1">
        <v>1</v>
      </c>
      <c r="G66" s="6">
        <f t="shared" si="0"/>
        <v>0.7</v>
      </c>
      <c r="I66" t="s">
        <v>421</v>
      </c>
      <c r="J66" t="s">
        <v>422</v>
      </c>
      <c r="K66" t="s">
        <v>78</v>
      </c>
      <c r="L66" t="s">
        <v>423</v>
      </c>
      <c r="M66" s="1">
        <v>2284.46</v>
      </c>
      <c r="N66" s="1">
        <v>1</v>
      </c>
      <c r="O66" s="6">
        <f t="shared" si="1"/>
        <v>0.3</v>
      </c>
    </row>
    <row r="67" spans="1:15" x14ac:dyDescent="0.55000000000000004">
      <c r="A67" t="s">
        <v>418</v>
      </c>
      <c r="B67" t="s">
        <v>419</v>
      </c>
      <c r="C67" t="s">
        <v>78</v>
      </c>
      <c r="D67" t="s">
        <v>420</v>
      </c>
      <c r="E67" s="1">
        <v>2164.9160000000002</v>
      </c>
      <c r="F67" s="1">
        <v>1</v>
      </c>
      <c r="G67" s="6">
        <f t="shared" si="0"/>
        <v>0.7</v>
      </c>
      <c r="I67" t="s">
        <v>418</v>
      </c>
      <c r="J67" t="s">
        <v>419</v>
      </c>
      <c r="K67" t="s">
        <v>78</v>
      </c>
      <c r="L67" t="s">
        <v>420</v>
      </c>
      <c r="M67" s="1">
        <v>2164.9160000000002</v>
      </c>
      <c r="N67" s="1">
        <v>1</v>
      </c>
      <c r="O67" s="6">
        <f t="shared" si="1"/>
        <v>0.3</v>
      </c>
    </row>
    <row r="68" spans="1:15" x14ac:dyDescent="0.55000000000000004">
      <c r="A68" t="s">
        <v>436</v>
      </c>
      <c r="B68" t="s">
        <v>437</v>
      </c>
      <c r="C68" t="s">
        <v>78</v>
      </c>
      <c r="D68" t="s">
        <v>438</v>
      </c>
      <c r="E68" s="1">
        <v>4309.4651999999996</v>
      </c>
      <c r="F68" s="1">
        <v>2</v>
      </c>
      <c r="G68" s="6">
        <f t="shared" si="0"/>
        <v>1.4</v>
      </c>
      <c r="I68" t="s">
        <v>436</v>
      </c>
      <c r="J68" t="s">
        <v>437</v>
      </c>
      <c r="K68" t="s">
        <v>78</v>
      </c>
      <c r="L68" t="s">
        <v>438</v>
      </c>
      <c r="M68" s="1">
        <v>4309.4651999999996</v>
      </c>
      <c r="N68" s="1">
        <v>2</v>
      </c>
      <c r="O68" s="6">
        <f t="shared" si="1"/>
        <v>0.6</v>
      </c>
    </row>
    <row r="69" spans="1:15" x14ac:dyDescent="0.55000000000000004">
      <c r="A69" t="s">
        <v>433</v>
      </c>
      <c r="B69" t="s">
        <v>434</v>
      </c>
      <c r="C69" t="s">
        <v>78</v>
      </c>
      <c r="D69" t="s">
        <v>435</v>
      </c>
      <c r="E69" s="1">
        <v>17863.937300000001</v>
      </c>
      <c r="F69" s="1">
        <v>7</v>
      </c>
      <c r="G69" s="6">
        <f t="shared" ref="G69:G131" si="2">F69*0.7</f>
        <v>4.8999999999999995</v>
      </c>
      <c r="I69" t="s">
        <v>433</v>
      </c>
      <c r="J69" t="s">
        <v>434</v>
      </c>
      <c r="K69" t="s">
        <v>78</v>
      </c>
      <c r="L69" t="s">
        <v>435</v>
      </c>
      <c r="M69" s="1">
        <v>17863.937300000001</v>
      </c>
      <c r="N69" s="1">
        <v>7</v>
      </c>
      <c r="O69" s="6">
        <f t="shared" ref="O69:O131" si="3">N69*0.3</f>
        <v>2.1</v>
      </c>
    </row>
    <row r="70" spans="1:15" x14ac:dyDescent="0.55000000000000004">
      <c r="A70" t="s">
        <v>232</v>
      </c>
      <c r="B70" t="s">
        <v>233</v>
      </c>
      <c r="C70" t="s">
        <v>98</v>
      </c>
      <c r="D70" t="s">
        <v>234</v>
      </c>
      <c r="E70" s="1">
        <v>157.76</v>
      </c>
      <c r="F70" s="1">
        <v>17</v>
      </c>
      <c r="G70" s="6">
        <f t="shared" si="2"/>
        <v>11.899999999999999</v>
      </c>
      <c r="I70" t="s">
        <v>232</v>
      </c>
      <c r="J70" t="s">
        <v>233</v>
      </c>
      <c r="K70" t="s">
        <v>98</v>
      </c>
      <c r="L70" t="s">
        <v>234</v>
      </c>
      <c r="M70" s="1">
        <v>157.76</v>
      </c>
      <c r="N70" s="1">
        <v>17</v>
      </c>
      <c r="O70" s="6">
        <f t="shared" si="3"/>
        <v>5.0999999999999996</v>
      </c>
    </row>
    <row r="71" spans="1:15" x14ac:dyDescent="0.55000000000000004">
      <c r="A71" t="s">
        <v>64</v>
      </c>
      <c r="B71" t="s">
        <v>65</v>
      </c>
      <c r="C71" t="s">
        <v>66</v>
      </c>
      <c r="D71" t="s">
        <v>67</v>
      </c>
      <c r="E71" s="1">
        <v>561.1</v>
      </c>
      <c r="F71" s="1">
        <v>10</v>
      </c>
      <c r="G71" s="6">
        <f t="shared" si="2"/>
        <v>7</v>
      </c>
      <c r="I71" t="s">
        <v>64</v>
      </c>
      <c r="J71" t="s">
        <v>65</v>
      </c>
      <c r="K71" t="s">
        <v>66</v>
      </c>
      <c r="L71" t="s">
        <v>67</v>
      </c>
      <c r="M71" s="1">
        <v>561.1</v>
      </c>
      <c r="N71" s="1">
        <v>10</v>
      </c>
      <c r="O71" s="6">
        <f t="shared" si="3"/>
        <v>3</v>
      </c>
    </row>
    <row r="72" spans="1:15" x14ac:dyDescent="0.55000000000000004">
      <c r="A72" t="s">
        <v>68</v>
      </c>
      <c r="B72" t="s">
        <v>69</v>
      </c>
      <c r="C72" t="s">
        <v>70</v>
      </c>
      <c r="D72" t="s">
        <v>71</v>
      </c>
      <c r="E72" s="1">
        <v>3097.7099999999996</v>
      </c>
      <c r="F72" s="1">
        <v>63</v>
      </c>
      <c r="G72" s="6">
        <f t="shared" si="2"/>
        <v>44.099999999999994</v>
      </c>
      <c r="I72" t="s">
        <v>68</v>
      </c>
      <c r="J72" t="s">
        <v>69</v>
      </c>
      <c r="K72" t="s">
        <v>70</v>
      </c>
      <c r="L72" t="s">
        <v>71</v>
      </c>
      <c r="M72" s="1">
        <v>3097.7099999999996</v>
      </c>
      <c r="N72" s="1">
        <v>63</v>
      </c>
      <c r="O72" s="6">
        <f t="shared" si="3"/>
        <v>18.899999999999999</v>
      </c>
    </row>
    <row r="73" spans="1:15" x14ac:dyDescent="0.55000000000000004">
      <c r="A73" t="s">
        <v>290</v>
      </c>
      <c r="B73" t="s">
        <v>291</v>
      </c>
      <c r="C73" t="s">
        <v>292</v>
      </c>
      <c r="D73" t="s">
        <v>293</v>
      </c>
      <c r="E73" s="1">
        <v>650</v>
      </c>
      <c r="F73" s="1">
        <v>2</v>
      </c>
      <c r="G73" s="6">
        <f t="shared" si="2"/>
        <v>1.4</v>
      </c>
      <c r="I73" t="s">
        <v>290</v>
      </c>
      <c r="J73" t="s">
        <v>291</v>
      </c>
      <c r="K73" t="s">
        <v>292</v>
      </c>
      <c r="L73" t="s">
        <v>293</v>
      </c>
      <c r="M73" s="1">
        <v>650</v>
      </c>
      <c r="N73" s="1">
        <v>2</v>
      </c>
      <c r="O73" s="6">
        <f t="shared" si="3"/>
        <v>0.6</v>
      </c>
    </row>
    <row r="74" spans="1:15" x14ac:dyDescent="0.55000000000000004">
      <c r="A74" t="s">
        <v>412</v>
      </c>
      <c r="B74" t="s">
        <v>413</v>
      </c>
      <c r="C74" t="s">
        <v>325</v>
      </c>
      <c r="D74" t="s">
        <v>414</v>
      </c>
      <c r="E74" s="1">
        <v>12082.5</v>
      </c>
      <c r="F74" s="1">
        <v>6</v>
      </c>
      <c r="G74" s="6">
        <f t="shared" si="2"/>
        <v>4.1999999999999993</v>
      </c>
      <c r="I74" t="s">
        <v>412</v>
      </c>
      <c r="J74" t="s">
        <v>413</v>
      </c>
      <c r="K74" t="s">
        <v>325</v>
      </c>
      <c r="L74" t="s">
        <v>414</v>
      </c>
      <c r="M74" s="1">
        <v>12082.5</v>
      </c>
      <c r="N74" s="1">
        <v>6</v>
      </c>
      <c r="O74" s="6">
        <f t="shared" si="3"/>
        <v>1.7999999999999998</v>
      </c>
    </row>
    <row r="75" spans="1:15" x14ac:dyDescent="0.55000000000000004">
      <c r="A75" t="s">
        <v>323</v>
      </c>
      <c r="B75" t="s">
        <v>324</v>
      </c>
      <c r="C75" t="s">
        <v>325</v>
      </c>
      <c r="D75" t="s">
        <v>326</v>
      </c>
      <c r="E75" s="1">
        <v>24165</v>
      </c>
      <c r="F75" s="1">
        <v>6</v>
      </c>
      <c r="G75" s="6">
        <f t="shared" si="2"/>
        <v>4.1999999999999993</v>
      </c>
      <c r="I75" t="s">
        <v>323</v>
      </c>
      <c r="J75" t="s">
        <v>324</v>
      </c>
      <c r="K75" t="s">
        <v>325</v>
      </c>
      <c r="L75" t="s">
        <v>326</v>
      </c>
      <c r="M75" s="1">
        <v>24165</v>
      </c>
      <c r="N75" s="1">
        <v>6</v>
      </c>
      <c r="O75" s="6">
        <f t="shared" si="3"/>
        <v>1.7999999999999998</v>
      </c>
    </row>
    <row r="76" spans="1:15" x14ac:dyDescent="0.55000000000000004">
      <c r="A76" t="s">
        <v>283</v>
      </c>
      <c r="B76" t="s">
        <v>284</v>
      </c>
      <c r="C76" t="s">
        <v>149</v>
      </c>
      <c r="D76" t="s">
        <v>285</v>
      </c>
      <c r="E76" s="1">
        <v>925.46</v>
      </c>
      <c r="F76" s="1">
        <v>2</v>
      </c>
      <c r="G76" s="6">
        <f t="shared" si="2"/>
        <v>1.4</v>
      </c>
      <c r="I76" t="s">
        <v>283</v>
      </c>
      <c r="J76" t="s">
        <v>284</v>
      </c>
      <c r="K76" t="s">
        <v>149</v>
      </c>
      <c r="L76" t="s">
        <v>285</v>
      </c>
      <c r="M76" s="1">
        <v>925.46</v>
      </c>
      <c r="N76" s="1">
        <v>2</v>
      </c>
      <c r="O76" s="6">
        <f t="shared" si="3"/>
        <v>0.6</v>
      </c>
    </row>
    <row r="77" spans="1:15" x14ac:dyDescent="0.55000000000000004">
      <c r="A77" t="s">
        <v>8</v>
      </c>
      <c r="B77" t="s">
        <v>9</v>
      </c>
      <c r="C77" t="s">
        <v>10</v>
      </c>
      <c r="D77" t="s">
        <v>11</v>
      </c>
      <c r="E77" s="1">
        <v>1888.95</v>
      </c>
      <c r="F77" s="1">
        <v>15</v>
      </c>
      <c r="G77" s="6">
        <f t="shared" si="2"/>
        <v>10.5</v>
      </c>
      <c r="I77" t="s">
        <v>8</v>
      </c>
      <c r="J77" t="s">
        <v>9</v>
      </c>
      <c r="K77" t="s">
        <v>10</v>
      </c>
      <c r="L77" t="s">
        <v>11</v>
      </c>
      <c r="M77" s="1">
        <v>1888.95</v>
      </c>
      <c r="N77" s="1">
        <v>15</v>
      </c>
      <c r="O77" s="6">
        <f t="shared" si="3"/>
        <v>4.5</v>
      </c>
    </row>
    <row r="78" spans="1:15" x14ac:dyDescent="0.55000000000000004">
      <c r="A78" t="s">
        <v>61</v>
      </c>
      <c r="B78" t="s">
        <v>62</v>
      </c>
      <c r="C78" t="s">
        <v>10</v>
      </c>
      <c r="D78" t="s">
        <v>63</v>
      </c>
      <c r="E78" s="1">
        <v>63.29</v>
      </c>
      <c r="F78" s="1">
        <v>1</v>
      </c>
      <c r="G78" s="6">
        <f t="shared" si="2"/>
        <v>0.7</v>
      </c>
      <c r="I78" t="s">
        <v>61</v>
      </c>
      <c r="J78" t="s">
        <v>62</v>
      </c>
      <c r="K78" t="s">
        <v>10</v>
      </c>
      <c r="L78" t="s">
        <v>63</v>
      </c>
      <c r="M78" s="1">
        <v>63.29</v>
      </c>
      <c r="N78" s="1">
        <v>1</v>
      </c>
      <c r="O78" s="6">
        <f t="shared" si="3"/>
        <v>0.3</v>
      </c>
    </row>
    <row r="79" spans="1:15" x14ac:dyDescent="0.55000000000000004">
      <c r="A79" t="s">
        <v>222</v>
      </c>
      <c r="B79" t="s">
        <v>223</v>
      </c>
      <c r="C79" t="s">
        <v>205</v>
      </c>
      <c r="D79" t="s">
        <v>224</v>
      </c>
      <c r="E79" s="1">
        <v>4477.04</v>
      </c>
      <c r="F79" s="1">
        <v>293</v>
      </c>
      <c r="G79" s="6">
        <f t="shared" si="2"/>
        <v>205.1</v>
      </c>
      <c r="I79" t="s">
        <v>222</v>
      </c>
      <c r="J79" t="s">
        <v>223</v>
      </c>
      <c r="K79" t="s">
        <v>205</v>
      </c>
      <c r="L79" t="s">
        <v>224</v>
      </c>
      <c r="M79" s="1">
        <v>4477.04</v>
      </c>
      <c r="N79" s="1">
        <v>293</v>
      </c>
      <c r="O79" s="6">
        <f t="shared" si="3"/>
        <v>87.899999999999991</v>
      </c>
    </row>
    <row r="80" spans="1:15" x14ac:dyDescent="0.55000000000000004">
      <c r="A80" t="s">
        <v>225</v>
      </c>
      <c r="B80" t="s">
        <v>226</v>
      </c>
      <c r="C80" t="s">
        <v>205</v>
      </c>
      <c r="D80" t="s">
        <v>227</v>
      </c>
      <c r="E80" s="1">
        <v>2760.5499999999997</v>
      </c>
      <c r="F80" s="1">
        <v>155</v>
      </c>
      <c r="G80" s="6">
        <f t="shared" si="2"/>
        <v>108.5</v>
      </c>
      <c r="I80" t="s">
        <v>225</v>
      </c>
      <c r="J80" t="s">
        <v>226</v>
      </c>
      <c r="K80" t="s">
        <v>205</v>
      </c>
      <c r="L80" t="s">
        <v>227</v>
      </c>
      <c r="M80" s="1">
        <v>2760.5499999999997</v>
      </c>
      <c r="N80" s="1">
        <v>155</v>
      </c>
      <c r="O80" s="6">
        <f t="shared" si="3"/>
        <v>46.5</v>
      </c>
    </row>
    <row r="81" spans="1:15" x14ac:dyDescent="0.55000000000000004">
      <c r="A81" t="s">
        <v>219</v>
      </c>
      <c r="B81" t="s">
        <v>220</v>
      </c>
      <c r="C81" t="s">
        <v>205</v>
      </c>
      <c r="D81" t="s">
        <v>221</v>
      </c>
      <c r="E81" s="1">
        <v>468.54</v>
      </c>
      <c r="F81" s="1">
        <v>38</v>
      </c>
      <c r="G81" s="6">
        <f t="shared" si="2"/>
        <v>26.599999999999998</v>
      </c>
      <c r="I81" t="s">
        <v>219</v>
      </c>
      <c r="J81" t="s">
        <v>220</v>
      </c>
      <c r="K81" t="s">
        <v>205</v>
      </c>
      <c r="L81" t="s">
        <v>221</v>
      </c>
      <c r="M81" s="1">
        <v>468.54</v>
      </c>
      <c r="N81" s="1">
        <v>38</v>
      </c>
      <c r="O81" s="6">
        <f t="shared" si="3"/>
        <v>11.4</v>
      </c>
    </row>
    <row r="82" spans="1:15" x14ac:dyDescent="0.55000000000000004">
      <c r="A82" t="s">
        <v>252</v>
      </c>
      <c r="B82" t="s">
        <v>253</v>
      </c>
      <c r="C82" t="s">
        <v>247</v>
      </c>
      <c r="D82" t="s">
        <v>254</v>
      </c>
      <c r="E82" s="1">
        <v>1115.0999999999999</v>
      </c>
      <c r="F82" s="1">
        <v>35</v>
      </c>
      <c r="G82" s="6">
        <f t="shared" si="2"/>
        <v>24.5</v>
      </c>
      <c r="I82" t="s">
        <v>252</v>
      </c>
      <c r="J82" t="s">
        <v>253</v>
      </c>
      <c r="K82" t="s">
        <v>247</v>
      </c>
      <c r="L82" t="s">
        <v>254</v>
      </c>
      <c r="M82" s="1">
        <v>1115.0999999999999</v>
      </c>
      <c r="N82" s="1">
        <v>35</v>
      </c>
      <c r="O82" s="6">
        <f t="shared" si="3"/>
        <v>10.5</v>
      </c>
    </row>
    <row r="83" spans="1:15" x14ac:dyDescent="0.55000000000000004">
      <c r="A83" t="s">
        <v>245</v>
      </c>
      <c r="B83" t="s">
        <v>246</v>
      </c>
      <c r="C83" t="s">
        <v>247</v>
      </c>
      <c r="D83" t="s">
        <v>248</v>
      </c>
      <c r="E83" s="1">
        <v>742.30000000000007</v>
      </c>
      <c r="F83" s="1">
        <v>65</v>
      </c>
      <c r="G83" s="6">
        <f t="shared" si="2"/>
        <v>45.5</v>
      </c>
      <c r="I83" t="s">
        <v>245</v>
      </c>
      <c r="J83" t="s">
        <v>246</v>
      </c>
      <c r="K83" t="s">
        <v>247</v>
      </c>
      <c r="L83" t="s">
        <v>248</v>
      </c>
      <c r="M83" s="1">
        <v>742.30000000000007</v>
      </c>
      <c r="N83" s="1">
        <v>65</v>
      </c>
      <c r="O83" s="6">
        <f t="shared" si="3"/>
        <v>19.5</v>
      </c>
    </row>
    <row r="84" spans="1:15" x14ac:dyDescent="0.55000000000000004">
      <c r="A84" t="s">
        <v>203</v>
      </c>
      <c r="B84" t="s">
        <v>204</v>
      </c>
      <c r="C84" t="s">
        <v>205</v>
      </c>
      <c r="D84" t="s">
        <v>206</v>
      </c>
      <c r="E84" s="1">
        <v>93.3</v>
      </c>
      <c r="F84" s="1">
        <v>6</v>
      </c>
      <c r="G84" s="6">
        <f t="shared" si="2"/>
        <v>4.1999999999999993</v>
      </c>
      <c r="I84" t="s">
        <v>203</v>
      </c>
      <c r="J84" t="s">
        <v>204</v>
      </c>
      <c r="K84" t="s">
        <v>205</v>
      </c>
      <c r="L84" t="s">
        <v>206</v>
      </c>
      <c r="M84" s="1">
        <v>93.3</v>
      </c>
      <c r="N84" s="1">
        <v>6</v>
      </c>
      <c r="O84" s="6">
        <f t="shared" si="3"/>
        <v>1.7999999999999998</v>
      </c>
    </row>
    <row r="85" spans="1:15" x14ac:dyDescent="0.55000000000000004">
      <c r="A85" t="s">
        <v>249</v>
      </c>
      <c r="B85" t="s">
        <v>250</v>
      </c>
      <c r="C85" t="s">
        <v>247</v>
      </c>
      <c r="D85" t="s">
        <v>251</v>
      </c>
      <c r="E85" s="1">
        <v>906.78</v>
      </c>
      <c r="F85" s="1">
        <v>51</v>
      </c>
      <c r="G85" s="6">
        <f t="shared" si="2"/>
        <v>35.699999999999996</v>
      </c>
      <c r="I85" t="s">
        <v>249</v>
      </c>
      <c r="J85" t="s">
        <v>250</v>
      </c>
      <c r="K85" t="s">
        <v>247</v>
      </c>
      <c r="L85" t="s">
        <v>251</v>
      </c>
      <c r="M85" s="1">
        <v>906.78</v>
      </c>
      <c r="N85" s="1">
        <v>51</v>
      </c>
      <c r="O85" s="6">
        <f t="shared" si="3"/>
        <v>15.299999999999999</v>
      </c>
    </row>
    <row r="86" spans="1:15" x14ac:dyDescent="0.55000000000000004">
      <c r="A86" t="s">
        <v>86</v>
      </c>
      <c r="B86" t="s">
        <v>87</v>
      </c>
      <c r="C86" t="s">
        <v>26</v>
      </c>
      <c r="D86" t="s">
        <v>88</v>
      </c>
      <c r="E86" s="1">
        <v>466.95</v>
      </c>
      <c r="F86" s="1">
        <v>11</v>
      </c>
      <c r="G86" s="6">
        <f t="shared" si="2"/>
        <v>7.6999999999999993</v>
      </c>
      <c r="I86" t="s">
        <v>86</v>
      </c>
      <c r="J86" t="s">
        <v>87</v>
      </c>
      <c r="K86" t="s">
        <v>26</v>
      </c>
      <c r="L86" t="s">
        <v>88</v>
      </c>
      <c r="M86" s="1">
        <v>466.95</v>
      </c>
      <c r="N86" s="1">
        <v>11</v>
      </c>
      <c r="O86" s="6">
        <f t="shared" si="3"/>
        <v>3.3</v>
      </c>
    </row>
    <row r="87" spans="1:15" x14ac:dyDescent="0.55000000000000004">
      <c r="A87" t="s">
        <v>89</v>
      </c>
      <c r="B87" t="s">
        <v>90</v>
      </c>
      <c r="C87" t="s">
        <v>26</v>
      </c>
      <c r="D87" t="s">
        <v>91</v>
      </c>
      <c r="E87" s="1">
        <v>1537.77</v>
      </c>
      <c r="F87" s="1">
        <v>39</v>
      </c>
      <c r="G87" s="6">
        <f t="shared" si="2"/>
        <v>27.299999999999997</v>
      </c>
      <c r="I87" t="s">
        <v>89</v>
      </c>
      <c r="J87" t="s">
        <v>90</v>
      </c>
      <c r="K87" t="s">
        <v>26</v>
      </c>
      <c r="L87" t="s">
        <v>91</v>
      </c>
      <c r="M87" s="1">
        <v>1537.77</v>
      </c>
      <c r="N87" s="1">
        <v>39</v>
      </c>
      <c r="O87" s="6">
        <f t="shared" si="3"/>
        <v>11.7</v>
      </c>
    </row>
    <row r="88" spans="1:15" x14ac:dyDescent="0.55000000000000004">
      <c r="A88" t="s">
        <v>80</v>
      </c>
      <c r="B88" t="s">
        <v>81</v>
      </c>
      <c r="C88" t="s">
        <v>26</v>
      </c>
      <c r="D88" t="s">
        <v>82</v>
      </c>
      <c r="E88" s="1">
        <v>312.27</v>
      </c>
      <c r="F88" s="1">
        <v>3</v>
      </c>
      <c r="G88" s="6">
        <f t="shared" si="2"/>
        <v>2.0999999999999996</v>
      </c>
      <c r="I88" t="s">
        <v>80</v>
      </c>
      <c r="J88" t="s">
        <v>81</v>
      </c>
      <c r="K88" t="s">
        <v>26</v>
      </c>
      <c r="L88" t="s">
        <v>82</v>
      </c>
      <c r="M88" s="1">
        <v>312.27</v>
      </c>
      <c r="N88" s="1">
        <v>3</v>
      </c>
      <c r="O88" s="6">
        <f t="shared" si="3"/>
        <v>0.89999999999999991</v>
      </c>
    </row>
    <row r="89" spans="1:15" x14ac:dyDescent="0.55000000000000004">
      <c r="A89" t="s">
        <v>83</v>
      </c>
      <c r="B89" t="s">
        <v>84</v>
      </c>
      <c r="C89" t="s">
        <v>26</v>
      </c>
      <c r="D89" t="s">
        <v>85</v>
      </c>
      <c r="E89" s="1">
        <v>869.28</v>
      </c>
      <c r="F89" s="1">
        <v>8</v>
      </c>
      <c r="G89" s="6">
        <f t="shared" si="2"/>
        <v>5.6</v>
      </c>
      <c r="I89" t="s">
        <v>83</v>
      </c>
      <c r="J89" t="s">
        <v>84</v>
      </c>
      <c r="K89" t="s">
        <v>26</v>
      </c>
      <c r="L89" t="s">
        <v>85</v>
      </c>
      <c r="M89" s="1">
        <v>869.28</v>
      </c>
      <c r="N89" s="1">
        <v>8</v>
      </c>
      <c r="O89" s="6">
        <f t="shared" si="3"/>
        <v>2.4</v>
      </c>
    </row>
    <row r="90" spans="1:15" x14ac:dyDescent="0.55000000000000004">
      <c r="A90" t="s">
        <v>186</v>
      </c>
      <c r="B90" t="s">
        <v>187</v>
      </c>
      <c r="C90" t="s">
        <v>188</v>
      </c>
      <c r="D90" t="s">
        <v>189</v>
      </c>
      <c r="E90" s="1">
        <v>8376.2999999999993</v>
      </c>
      <c r="F90" s="1">
        <v>24</v>
      </c>
      <c r="G90" s="6">
        <f t="shared" si="2"/>
        <v>16.799999999999997</v>
      </c>
      <c r="I90" t="s">
        <v>186</v>
      </c>
      <c r="J90" t="s">
        <v>187</v>
      </c>
      <c r="K90" t="s">
        <v>188</v>
      </c>
      <c r="L90" t="s">
        <v>189</v>
      </c>
      <c r="M90" s="1">
        <v>8376.2999999999993</v>
      </c>
      <c r="N90" s="1">
        <v>24</v>
      </c>
      <c r="O90" s="6">
        <f t="shared" si="3"/>
        <v>7.1999999999999993</v>
      </c>
    </row>
    <row r="91" spans="1:15" x14ac:dyDescent="0.55000000000000004">
      <c r="A91" t="s">
        <v>115</v>
      </c>
      <c r="B91" t="s">
        <v>116</v>
      </c>
      <c r="C91" t="s">
        <v>106</v>
      </c>
      <c r="D91" t="s">
        <v>117</v>
      </c>
      <c r="E91" s="1">
        <v>139.69999999999999</v>
      </c>
      <c r="F91" s="1">
        <v>5</v>
      </c>
      <c r="G91" s="6">
        <f t="shared" si="2"/>
        <v>3.5</v>
      </c>
      <c r="I91" t="s">
        <v>115</v>
      </c>
      <c r="J91" t="s">
        <v>116</v>
      </c>
      <c r="K91" t="s">
        <v>106</v>
      </c>
      <c r="L91" t="s">
        <v>117</v>
      </c>
      <c r="M91" s="1">
        <v>139.69999999999999</v>
      </c>
      <c r="N91" s="1">
        <v>5</v>
      </c>
      <c r="O91" s="6">
        <f t="shared" si="3"/>
        <v>1.5</v>
      </c>
    </row>
    <row r="92" spans="1:15" x14ac:dyDescent="0.55000000000000004">
      <c r="A92" t="s">
        <v>39</v>
      </c>
      <c r="B92" t="s">
        <v>40</v>
      </c>
      <c r="C92" t="s">
        <v>41</v>
      </c>
      <c r="D92" t="s">
        <v>42</v>
      </c>
      <c r="E92" s="1">
        <v>31201.94</v>
      </c>
      <c r="F92" s="1">
        <v>11</v>
      </c>
      <c r="G92" s="6">
        <f t="shared" si="2"/>
        <v>7.6999999999999993</v>
      </c>
      <c r="I92" t="s">
        <v>39</v>
      </c>
      <c r="J92" t="s">
        <v>40</v>
      </c>
      <c r="K92" t="s">
        <v>41</v>
      </c>
      <c r="L92" t="s">
        <v>42</v>
      </c>
      <c r="M92" s="1">
        <v>31201.94</v>
      </c>
      <c r="N92" s="1">
        <v>11</v>
      </c>
      <c r="O92" s="6">
        <f t="shared" si="3"/>
        <v>3.3</v>
      </c>
    </row>
    <row r="93" spans="1:15" x14ac:dyDescent="0.55000000000000004">
      <c r="A93" t="s">
        <v>100</v>
      </c>
      <c r="B93" t="s">
        <v>101</v>
      </c>
      <c r="C93" t="s">
        <v>102</v>
      </c>
      <c r="D93" t="s">
        <v>103</v>
      </c>
      <c r="E93" s="1">
        <v>1443.52</v>
      </c>
      <c r="F93" s="1">
        <v>347</v>
      </c>
      <c r="G93" s="6">
        <f t="shared" si="2"/>
        <v>242.89999999999998</v>
      </c>
      <c r="I93" t="s">
        <v>100</v>
      </c>
      <c r="J93" t="s">
        <v>101</v>
      </c>
      <c r="K93" t="s">
        <v>102</v>
      </c>
      <c r="L93" t="s">
        <v>103</v>
      </c>
      <c r="M93" s="1">
        <v>1443.52</v>
      </c>
      <c r="N93" s="1">
        <v>347</v>
      </c>
      <c r="O93" s="6">
        <f t="shared" si="3"/>
        <v>104.1</v>
      </c>
    </row>
    <row r="94" spans="1:15" x14ac:dyDescent="0.55000000000000004">
      <c r="A94" t="s">
        <v>335</v>
      </c>
      <c r="B94" t="s">
        <v>336</v>
      </c>
      <c r="C94" t="s">
        <v>337</v>
      </c>
      <c r="D94" t="s">
        <v>338</v>
      </c>
      <c r="E94" s="1">
        <v>22355.040000000001</v>
      </c>
      <c r="F94" s="1">
        <v>12</v>
      </c>
      <c r="G94" s="6">
        <f t="shared" si="2"/>
        <v>8.3999999999999986</v>
      </c>
      <c r="I94" t="s">
        <v>335</v>
      </c>
      <c r="J94" t="s">
        <v>336</v>
      </c>
      <c r="K94" t="s">
        <v>337</v>
      </c>
      <c r="L94" t="s">
        <v>338</v>
      </c>
      <c r="M94" s="1">
        <v>22355.040000000001</v>
      </c>
      <c r="N94" s="1">
        <v>12</v>
      </c>
      <c r="O94" s="6">
        <f t="shared" si="3"/>
        <v>3.5999999999999996</v>
      </c>
    </row>
    <row r="95" spans="1:15" x14ac:dyDescent="0.55000000000000004">
      <c r="A95" t="s">
        <v>378</v>
      </c>
      <c r="B95" t="s">
        <v>379</v>
      </c>
      <c r="C95" t="s">
        <v>380</v>
      </c>
      <c r="D95" t="s">
        <v>381</v>
      </c>
      <c r="E95" s="1">
        <v>8963.24</v>
      </c>
      <c r="F95" s="1">
        <v>11</v>
      </c>
      <c r="G95" s="6">
        <f t="shared" si="2"/>
        <v>7.6999999999999993</v>
      </c>
      <c r="I95" t="s">
        <v>378</v>
      </c>
      <c r="J95" t="s">
        <v>379</v>
      </c>
      <c r="K95" t="s">
        <v>380</v>
      </c>
      <c r="L95" t="s">
        <v>381</v>
      </c>
      <c r="M95" s="1">
        <v>8963.24</v>
      </c>
      <c r="N95" s="1">
        <v>11</v>
      </c>
      <c r="O95" s="6">
        <f t="shared" si="3"/>
        <v>3.3</v>
      </c>
    </row>
    <row r="96" spans="1:15" x14ac:dyDescent="0.55000000000000004">
      <c r="A96" t="s">
        <v>331</v>
      </c>
      <c r="B96" t="s">
        <v>332</v>
      </c>
      <c r="C96" t="s">
        <v>333</v>
      </c>
      <c r="D96" t="s">
        <v>334</v>
      </c>
      <c r="E96" s="1">
        <v>18430.36</v>
      </c>
      <c r="F96" s="1">
        <v>26</v>
      </c>
      <c r="G96" s="6">
        <f t="shared" si="2"/>
        <v>18.2</v>
      </c>
      <c r="I96" t="s">
        <v>331</v>
      </c>
      <c r="J96" t="s">
        <v>332</v>
      </c>
      <c r="K96" t="s">
        <v>333</v>
      </c>
      <c r="L96" t="s">
        <v>334</v>
      </c>
      <c r="M96" s="1">
        <v>18430.36</v>
      </c>
      <c r="N96" s="1">
        <v>26</v>
      </c>
      <c r="O96" s="6">
        <f t="shared" si="3"/>
        <v>7.8</v>
      </c>
    </row>
    <row r="97" spans="1:15" x14ac:dyDescent="0.55000000000000004">
      <c r="A97" t="s">
        <v>430</v>
      </c>
      <c r="B97" t="s">
        <v>431</v>
      </c>
      <c r="C97" t="s">
        <v>188</v>
      </c>
      <c r="D97" t="s">
        <v>432</v>
      </c>
      <c r="E97" s="1">
        <v>1170</v>
      </c>
      <c r="F97" s="1">
        <v>4</v>
      </c>
      <c r="G97" s="6">
        <f t="shared" si="2"/>
        <v>2.8</v>
      </c>
      <c r="I97" t="s">
        <v>430</v>
      </c>
      <c r="J97" t="s">
        <v>431</v>
      </c>
      <c r="K97" t="s">
        <v>188</v>
      </c>
      <c r="L97" t="s">
        <v>432</v>
      </c>
      <c r="M97" s="1">
        <v>1170</v>
      </c>
      <c r="N97" s="1">
        <v>4</v>
      </c>
      <c r="O97" s="6">
        <f t="shared" si="3"/>
        <v>1.2</v>
      </c>
    </row>
    <row r="98" spans="1:15" x14ac:dyDescent="0.55000000000000004">
      <c r="A98" t="s">
        <v>264</v>
      </c>
      <c r="B98" t="s">
        <v>265</v>
      </c>
      <c r="C98" t="s">
        <v>157</v>
      </c>
      <c r="D98" t="s">
        <v>266</v>
      </c>
      <c r="E98" s="1">
        <v>928.65</v>
      </c>
      <c r="F98" s="1">
        <v>55</v>
      </c>
      <c r="G98" s="6">
        <f t="shared" si="2"/>
        <v>38.5</v>
      </c>
      <c r="I98" t="s">
        <v>264</v>
      </c>
      <c r="J98" t="s">
        <v>265</v>
      </c>
      <c r="K98" t="s">
        <v>157</v>
      </c>
      <c r="L98" t="s">
        <v>266</v>
      </c>
      <c r="M98" s="1">
        <v>928.65</v>
      </c>
      <c r="N98" s="1">
        <v>55</v>
      </c>
      <c r="O98" s="6">
        <f t="shared" si="3"/>
        <v>16.5</v>
      </c>
    </row>
    <row r="99" spans="1:15" x14ac:dyDescent="0.55000000000000004">
      <c r="A99" t="s">
        <v>155</v>
      </c>
      <c r="B99" t="s">
        <v>156</v>
      </c>
      <c r="C99" t="s">
        <v>157</v>
      </c>
      <c r="D99" t="s">
        <v>158</v>
      </c>
      <c r="E99" s="1">
        <v>2747.78</v>
      </c>
      <c r="F99" s="1">
        <v>38</v>
      </c>
      <c r="G99" s="6">
        <f t="shared" si="2"/>
        <v>26.599999999999998</v>
      </c>
      <c r="I99" t="s">
        <v>155</v>
      </c>
      <c r="J99" t="s">
        <v>156</v>
      </c>
      <c r="K99" t="s">
        <v>157</v>
      </c>
      <c r="L99" t="s">
        <v>158</v>
      </c>
      <c r="M99" s="1">
        <v>2747.78</v>
      </c>
      <c r="N99" s="1">
        <v>38</v>
      </c>
      <c r="O99" s="6">
        <f t="shared" si="3"/>
        <v>11.4</v>
      </c>
    </row>
    <row r="100" spans="1:15" x14ac:dyDescent="0.55000000000000004">
      <c r="A100" t="s">
        <v>143</v>
      </c>
      <c r="B100" t="s">
        <v>144</v>
      </c>
      <c r="C100" t="s">
        <v>145</v>
      </c>
      <c r="D100" t="s">
        <v>146</v>
      </c>
      <c r="E100" s="1">
        <v>6376.4</v>
      </c>
      <c r="F100" s="1">
        <v>10</v>
      </c>
      <c r="G100" s="6">
        <f t="shared" si="2"/>
        <v>7</v>
      </c>
      <c r="I100" t="s">
        <v>143</v>
      </c>
      <c r="J100" t="s">
        <v>144</v>
      </c>
      <c r="K100" t="s">
        <v>145</v>
      </c>
      <c r="L100" t="s">
        <v>146</v>
      </c>
      <c r="M100" s="1">
        <v>6376.4</v>
      </c>
      <c r="N100" s="1">
        <v>10</v>
      </c>
      <c r="O100" s="6">
        <f t="shared" si="3"/>
        <v>3</v>
      </c>
    </row>
    <row r="101" spans="1:15" x14ac:dyDescent="0.55000000000000004">
      <c r="A101" t="s">
        <v>76</v>
      </c>
      <c r="B101" t="s">
        <v>77</v>
      </c>
      <c r="C101" t="s">
        <v>78</v>
      </c>
      <c r="D101" t="s">
        <v>79</v>
      </c>
      <c r="E101" s="1">
        <v>5720</v>
      </c>
      <c r="F101" s="1">
        <v>1</v>
      </c>
      <c r="G101" s="6">
        <f t="shared" si="2"/>
        <v>0.7</v>
      </c>
      <c r="I101" t="s">
        <v>76</v>
      </c>
      <c r="J101" t="s">
        <v>77</v>
      </c>
      <c r="K101" t="s">
        <v>78</v>
      </c>
      <c r="L101" t="s">
        <v>79</v>
      </c>
      <c r="M101" s="1">
        <v>5720</v>
      </c>
      <c r="N101" s="1">
        <v>1</v>
      </c>
      <c r="O101" s="6">
        <f t="shared" si="3"/>
        <v>0.3</v>
      </c>
    </row>
    <row r="102" spans="1:15" x14ac:dyDescent="0.55000000000000004">
      <c r="A102" t="s">
        <v>303</v>
      </c>
      <c r="B102" t="s">
        <v>304</v>
      </c>
      <c r="C102" t="s">
        <v>305</v>
      </c>
      <c r="D102" t="s">
        <v>306</v>
      </c>
      <c r="E102" s="1">
        <v>19003.77</v>
      </c>
      <c r="F102" s="1">
        <v>23</v>
      </c>
      <c r="G102" s="6">
        <f t="shared" si="2"/>
        <v>16.099999999999998</v>
      </c>
      <c r="I102" t="s">
        <v>303</v>
      </c>
      <c r="J102" t="s">
        <v>304</v>
      </c>
      <c r="K102" t="s">
        <v>305</v>
      </c>
      <c r="L102" t="s">
        <v>306</v>
      </c>
      <c r="M102" s="1">
        <v>19003.77</v>
      </c>
      <c r="N102" s="1">
        <v>23</v>
      </c>
      <c r="O102" s="6">
        <f t="shared" si="3"/>
        <v>6.8999999999999995</v>
      </c>
    </row>
    <row r="103" spans="1:15" x14ac:dyDescent="0.55000000000000004">
      <c r="A103" t="s">
        <v>118</v>
      </c>
      <c r="B103" t="s">
        <v>119</v>
      </c>
      <c r="C103" t="s">
        <v>120</v>
      </c>
      <c r="D103" t="s">
        <v>121</v>
      </c>
      <c r="E103" s="1">
        <v>878.76</v>
      </c>
      <c r="F103" s="1">
        <v>18</v>
      </c>
      <c r="G103" s="6">
        <f t="shared" si="2"/>
        <v>12.6</v>
      </c>
      <c r="I103" t="s">
        <v>118</v>
      </c>
      <c r="J103" t="s">
        <v>119</v>
      </c>
      <c r="K103" t="s">
        <v>120</v>
      </c>
      <c r="L103" t="s">
        <v>121</v>
      </c>
      <c r="M103" s="1">
        <v>878.76</v>
      </c>
      <c r="N103" s="1">
        <v>18</v>
      </c>
      <c r="O103" s="6">
        <f t="shared" si="3"/>
        <v>5.3999999999999995</v>
      </c>
    </row>
    <row r="104" spans="1:15" x14ac:dyDescent="0.55000000000000004">
      <c r="A104" t="s">
        <v>125</v>
      </c>
      <c r="B104" t="s">
        <v>126</v>
      </c>
      <c r="C104" t="s">
        <v>120</v>
      </c>
      <c r="D104" t="s">
        <v>127</v>
      </c>
      <c r="E104" s="1">
        <v>1166.8800000000001</v>
      </c>
      <c r="F104" s="1">
        <v>66</v>
      </c>
      <c r="G104" s="6">
        <f t="shared" si="2"/>
        <v>46.199999999999996</v>
      </c>
      <c r="I104" t="s">
        <v>125</v>
      </c>
      <c r="J104" t="s">
        <v>126</v>
      </c>
      <c r="K104" t="s">
        <v>120</v>
      </c>
      <c r="L104" t="s">
        <v>127</v>
      </c>
      <c r="M104" s="1">
        <v>1166.8800000000001</v>
      </c>
      <c r="N104" s="1">
        <v>66</v>
      </c>
      <c r="O104" s="6">
        <f t="shared" si="3"/>
        <v>19.8</v>
      </c>
    </row>
    <row r="105" spans="1:15" x14ac:dyDescent="0.55000000000000004">
      <c r="A105" t="s">
        <v>122</v>
      </c>
      <c r="B105" t="s">
        <v>123</v>
      </c>
      <c r="C105" t="s">
        <v>120</v>
      </c>
      <c r="D105" t="s">
        <v>124</v>
      </c>
      <c r="E105" s="1">
        <v>1080.96</v>
      </c>
      <c r="F105" s="1">
        <v>32</v>
      </c>
      <c r="G105" s="6">
        <f t="shared" si="2"/>
        <v>22.4</v>
      </c>
      <c r="I105" t="s">
        <v>122</v>
      </c>
      <c r="J105" t="s">
        <v>123</v>
      </c>
      <c r="K105" t="s">
        <v>120</v>
      </c>
      <c r="L105" t="s">
        <v>124</v>
      </c>
      <c r="M105" s="1">
        <v>1080.96</v>
      </c>
      <c r="N105" s="1">
        <v>32</v>
      </c>
      <c r="O105" s="6">
        <f t="shared" si="3"/>
        <v>9.6</v>
      </c>
    </row>
    <row r="106" spans="1:15" x14ac:dyDescent="0.55000000000000004">
      <c r="A106" t="s">
        <v>168</v>
      </c>
      <c r="B106" t="s">
        <v>169</v>
      </c>
      <c r="C106" t="s">
        <v>170</v>
      </c>
      <c r="D106" t="s">
        <v>171</v>
      </c>
      <c r="E106" s="1">
        <v>54635.57</v>
      </c>
      <c r="F106" s="1">
        <v>75</v>
      </c>
      <c r="G106" s="6">
        <f t="shared" si="2"/>
        <v>52.5</v>
      </c>
      <c r="I106" t="s">
        <v>168</v>
      </c>
      <c r="J106" t="s">
        <v>169</v>
      </c>
      <c r="K106" t="s">
        <v>170</v>
      </c>
      <c r="L106" t="s">
        <v>171</v>
      </c>
      <c r="M106" s="1">
        <v>54635.57</v>
      </c>
      <c r="N106" s="1">
        <v>75</v>
      </c>
      <c r="O106" s="6">
        <f t="shared" si="3"/>
        <v>22.5</v>
      </c>
    </row>
    <row r="107" spans="1:15" x14ac:dyDescent="0.55000000000000004">
      <c r="A107" t="s">
        <v>190</v>
      </c>
      <c r="B107" t="s">
        <v>191</v>
      </c>
      <c r="C107" t="s">
        <v>192</v>
      </c>
      <c r="D107" t="s">
        <v>193</v>
      </c>
      <c r="E107" s="1">
        <v>10473.44</v>
      </c>
      <c r="F107" s="1">
        <v>5</v>
      </c>
      <c r="G107" s="6">
        <f t="shared" si="2"/>
        <v>3.5</v>
      </c>
      <c r="I107" t="s">
        <v>190</v>
      </c>
      <c r="J107" t="s">
        <v>191</v>
      </c>
      <c r="K107" t="s">
        <v>192</v>
      </c>
      <c r="L107" t="s">
        <v>193</v>
      </c>
      <c r="M107" s="1">
        <v>10473.44</v>
      </c>
      <c r="N107" s="1">
        <v>5</v>
      </c>
      <c r="O107" s="6">
        <f t="shared" si="3"/>
        <v>1.5</v>
      </c>
    </row>
    <row r="108" spans="1:15" x14ac:dyDescent="0.55000000000000004">
      <c r="A108" t="s">
        <v>194</v>
      </c>
      <c r="B108" t="s">
        <v>195</v>
      </c>
      <c r="C108" t="s">
        <v>192</v>
      </c>
      <c r="D108" t="s">
        <v>196</v>
      </c>
      <c r="E108" s="1">
        <v>31096.384000000002</v>
      </c>
      <c r="F108" s="1">
        <v>15</v>
      </c>
      <c r="G108" s="6">
        <f t="shared" si="2"/>
        <v>10.5</v>
      </c>
      <c r="I108" t="s">
        <v>194</v>
      </c>
      <c r="J108" t="s">
        <v>195</v>
      </c>
      <c r="K108" t="s">
        <v>192</v>
      </c>
      <c r="L108" t="s">
        <v>196</v>
      </c>
      <c r="M108" s="1">
        <v>31096.384000000002</v>
      </c>
      <c r="N108" s="1">
        <v>15</v>
      </c>
      <c r="O108" s="6">
        <f t="shared" si="3"/>
        <v>4.5</v>
      </c>
    </row>
    <row r="109" spans="1:15" x14ac:dyDescent="0.55000000000000004">
      <c r="A109" t="s">
        <v>43</v>
      </c>
      <c r="B109" t="s">
        <v>44</v>
      </c>
      <c r="C109" t="s">
        <v>45</v>
      </c>
      <c r="D109" t="s">
        <v>46</v>
      </c>
      <c r="E109" s="1">
        <v>10689.58</v>
      </c>
      <c r="F109" s="1">
        <v>11</v>
      </c>
      <c r="G109" s="6">
        <f t="shared" si="2"/>
        <v>7.6999999999999993</v>
      </c>
      <c r="I109" t="s">
        <v>43</v>
      </c>
      <c r="J109" t="s">
        <v>44</v>
      </c>
      <c r="K109" t="s">
        <v>45</v>
      </c>
      <c r="L109" t="s">
        <v>46</v>
      </c>
      <c r="M109" s="1">
        <v>10689.58</v>
      </c>
      <c r="N109" s="1">
        <v>11</v>
      </c>
      <c r="O109" s="6">
        <f t="shared" si="3"/>
        <v>3.3</v>
      </c>
    </row>
    <row r="110" spans="1:15" x14ac:dyDescent="0.55000000000000004">
      <c r="A110" t="s">
        <v>47</v>
      </c>
      <c r="B110" t="s">
        <v>48</v>
      </c>
      <c r="C110" t="s">
        <v>45</v>
      </c>
      <c r="D110" t="s">
        <v>49</v>
      </c>
      <c r="E110" s="1">
        <v>27203.54</v>
      </c>
      <c r="F110" s="1">
        <v>14</v>
      </c>
      <c r="G110" s="6">
        <f t="shared" si="2"/>
        <v>9.7999999999999989</v>
      </c>
      <c r="I110" t="s">
        <v>47</v>
      </c>
      <c r="J110" t="s">
        <v>48</v>
      </c>
      <c r="K110" t="s">
        <v>45</v>
      </c>
      <c r="L110" t="s">
        <v>49</v>
      </c>
      <c r="M110" s="1">
        <v>27203.54</v>
      </c>
      <c r="N110" s="1">
        <v>14</v>
      </c>
      <c r="O110" s="6">
        <f t="shared" si="3"/>
        <v>4.2</v>
      </c>
    </row>
    <row r="111" spans="1:15" x14ac:dyDescent="0.55000000000000004">
      <c r="A111" t="s">
        <v>352</v>
      </c>
      <c r="B111" t="s">
        <v>353</v>
      </c>
      <c r="C111" t="s">
        <v>354</v>
      </c>
      <c r="D111" t="s">
        <v>355</v>
      </c>
      <c r="E111" s="1">
        <v>63140</v>
      </c>
      <c r="F111" s="1">
        <v>14</v>
      </c>
      <c r="G111" s="6">
        <f t="shared" si="2"/>
        <v>9.7999999999999989</v>
      </c>
      <c r="I111" t="s">
        <v>352</v>
      </c>
      <c r="J111" t="s">
        <v>353</v>
      </c>
      <c r="K111" t="s">
        <v>354</v>
      </c>
      <c r="L111" t="s">
        <v>355</v>
      </c>
      <c r="M111" s="1">
        <v>63140</v>
      </c>
      <c r="N111" s="1">
        <v>14</v>
      </c>
      <c r="O111" s="6">
        <f t="shared" si="3"/>
        <v>4.2</v>
      </c>
    </row>
    <row r="112" spans="1:15" x14ac:dyDescent="0.55000000000000004">
      <c r="A112" t="s">
        <v>363</v>
      </c>
      <c r="B112" t="s">
        <v>364</v>
      </c>
      <c r="C112" t="s">
        <v>365</v>
      </c>
      <c r="D112" t="s">
        <v>366</v>
      </c>
      <c r="E112" s="1">
        <v>9882.4</v>
      </c>
      <c r="F112" s="1">
        <v>12</v>
      </c>
      <c r="G112" s="6">
        <f t="shared" si="2"/>
        <v>8.3999999999999986</v>
      </c>
      <c r="I112" t="s">
        <v>363</v>
      </c>
      <c r="J112" t="s">
        <v>364</v>
      </c>
      <c r="K112" t="s">
        <v>365</v>
      </c>
      <c r="L112" t="s">
        <v>366</v>
      </c>
      <c r="M112" s="1">
        <v>9882.4</v>
      </c>
      <c r="N112" s="1">
        <v>12</v>
      </c>
      <c r="O112" s="6">
        <f t="shared" si="3"/>
        <v>3.5999999999999996</v>
      </c>
    </row>
    <row r="113" spans="1:15" x14ac:dyDescent="0.55000000000000004">
      <c r="A113" t="s">
        <v>35</v>
      </c>
      <c r="B113" t="s">
        <v>36</v>
      </c>
      <c r="C113" t="s">
        <v>37</v>
      </c>
      <c r="D113" t="s">
        <v>38</v>
      </c>
      <c r="E113" s="1">
        <v>16807.68</v>
      </c>
      <c r="F113" s="1">
        <v>9</v>
      </c>
      <c r="G113" s="6">
        <f t="shared" si="2"/>
        <v>6.3</v>
      </c>
      <c r="I113" t="s">
        <v>35</v>
      </c>
      <c r="J113" t="s">
        <v>36</v>
      </c>
      <c r="K113" t="s">
        <v>37</v>
      </c>
      <c r="L113" t="s">
        <v>38</v>
      </c>
      <c r="M113" s="1">
        <v>16807.68</v>
      </c>
      <c r="N113" s="1">
        <v>9</v>
      </c>
      <c r="O113" s="6">
        <f t="shared" si="3"/>
        <v>2.6999999999999997</v>
      </c>
    </row>
    <row r="114" spans="1:15" x14ac:dyDescent="0.55000000000000004">
      <c r="A114" t="s">
        <v>228</v>
      </c>
      <c r="B114" t="s">
        <v>229</v>
      </c>
      <c r="C114" t="s">
        <v>230</v>
      </c>
      <c r="D114" t="s">
        <v>231</v>
      </c>
      <c r="E114" s="1">
        <v>43071.32</v>
      </c>
      <c r="F114" s="1">
        <v>21</v>
      </c>
      <c r="G114" s="6">
        <f t="shared" si="2"/>
        <v>14.7</v>
      </c>
      <c r="I114" t="s">
        <v>228</v>
      </c>
      <c r="J114" t="s">
        <v>229</v>
      </c>
      <c r="K114" t="s">
        <v>230</v>
      </c>
      <c r="L114" t="s">
        <v>231</v>
      </c>
      <c r="M114" s="1">
        <v>43071.32</v>
      </c>
      <c r="N114" s="1">
        <v>21</v>
      </c>
      <c r="O114" s="6">
        <f t="shared" si="3"/>
        <v>6.3</v>
      </c>
    </row>
    <row r="115" spans="1:15" x14ac:dyDescent="0.55000000000000004">
      <c r="A115" t="s">
        <v>111</v>
      </c>
      <c r="B115" t="s">
        <v>112</v>
      </c>
      <c r="C115" t="s">
        <v>113</v>
      </c>
      <c r="D115" t="s">
        <v>114</v>
      </c>
      <c r="E115" s="1">
        <v>379.36</v>
      </c>
      <c r="F115" s="1">
        <v>4</v>
      </c>
      <c r="G115" s="6">
        <f t="shared" si="2"/>
        <v>2.8</v>
      </c>
      <c r="I115" t="s">
        <v>111</v>
      </c>
      <c r="J115" t="s">
        <v>112</v>
      </c>
      <c r="K115" t="s">
        <v>113</v>
      </c>
      <c r="L115" t="s">
        <v>114</v>
      </c>
      <c r="M115" s="1">
        <v>379.36</v>
      </c>
      <c r="N115" s="1">
        <v>4</v>
      </c>
      <c r="O115" s="6">
        <f t="shared" si="3"/>
        <v>1.2</v>
      </c>
    </row>
    <row r="116" spans="1:15" x14ac:dyDescent="0.55000000000000004">
      <c r="A116" t="s">
        <v>200</v>
      </c>
      <c r="B116" t="s">
        <v>201</v>
      </c>
      <c r="C116" t="s">
        <v>113</v>
      </c>
      <c r="D116" t="s">
        <v>202</v>
      </c>
      <c r="E116" s="1">
        <v>946.65</v>
      </c>
      <c r="F116" s="1">
        <v>5</v>
      </c>
      <c r="G116" s="6">
        <f t="shared" si="2"/>
        <v>3.5</v>
      </c>
      <c r="I116" t="s">
        <v>200</v>
      </c>
      <c r="J116" t="s">
        <v>201</v>
      </c>
      <c r="K116" t="s">
        <v>113</v>
      </c>
      <c r="L116" t="s">
        <v>202</v>
      </c>
      <c r="M116" s="1">
        <v>946.65</v>
      </c>
      <c r="N116" s="1">
        <v>5</v>
      </c>
      <c r="O116" s="6">
        <f t="shared" si="3"/>
        <v>1.5</v>
      </c>
    </row>
    <row r="117" spans="1:15" x14ac:dyDescent="0.55000000000000004">
      <c r="A117" t="s">
        <v>197</v>
      </c>
      <c r="B117" t="s">
        <v>198</v>
      </c>
      <c r="C117" t="s">
        <v>113</v>
      </c>
      <c r="D117" t="s">
        <v>199</v>
      </c>
      <c r="E117" s="1">
        <v>92.43</v>
      </c>
      <c r="F117" s="1">
        <v>3</v>
      </c>
      <c r="G117" s="6">
        <f t="shared" si="2"/>
        <v>2.0999999999999996</v>
      </c>
      <c r="I117" t="s">
        <v>197</v>
      </c>
      <c r="J117" t="s">
        <v>198</v>
      </c>
      <c r="K117" t="s">
        <v>113</v>
      </c>
      <c r="L117" t="s">
        <v>199</v>
      </c>
      <c r="M117" s="1">
        <v>92.43</v>
      </c>
      <c r="N117" s="1">
        <v>3</v>
      </c>
      <c r="O117" s="6">
        <f t="shared" si="3"/>
        <v>0.89999999999999991</v>
      </c>
    </row>
    <row r="118" spans="1:15" x14ac:dyDescent="0.55000000000000004">
      <c r="A118" t="s">
        <v>151</v>
      </c>
      <c r="B118" t="s">
        <v>152</v>
      </c>
      <c r="C118" t="s">
        <v>153</v>
      </c>
      <c r="D118" t="s">
        <v>154</v>
      </c>
      <c r="E118" s="1">
        <v>3520.88</v>
      </c>
      <c r="F118" s="1">
        <v>11</v>
      </c>
      <c r="G118" s="6">
        <f t="shared" si="2"/>
        <v>7.6999999999999993</v>
      </c>
      <c r="I118" t="s">
        <v>151</v>
      </c>
      <c r="J118" t="s">
        <v>152</v>
      </c>
      <c r="K118" t="s">
        <v>153</v>
      </c>
      <c r="L118" t="s">
        <v>154</v>
      </c>
      <c r="M118" s="1">
        <v>3520.88</v>
      </c>
      <c r="N118" s="1">
        <v>11</v>
      </c>
      <c r="O118" s="6">
        <f t="shared" si="3"/>
        <v>3.3</v>
      </c>
    </row>
    <row r="119" spans="1:15" x14ac:dyDescent="0.55000000000000004">
      <c r="A119" t="s">
        <v>427</v>
      </c>
      <c r="B119" t="s">
        <v>428</v>
      </c>
      <c r="C119" t="s">
        <v>395</v>
      </c>
      <c r="D119" t="s">
        <v>429</v>
      </c>
      <c r="E119" s="1">
        <v>10570.5</v>
      </c>
      <c r="F119" s="1">
        <v>5</v>
      </c>
      <c r="G119" s="6">
        <f t="shared" si="2"/>
        <v>3.5</v>
      </c>
      <c r="I119" t="s">
        <v>427</v>
      </c>
      <c r="J119" t="s">
        <v>428</v>
      </c>
      <c r="K119" t="s">
        <v>395</v>
      </c>
      <c r="L119" t="s">
        <v>429</v>
      </c>
      <c r="M119" s="1">
        <v>10570.5</v>
      </c>
      <c r="N119" s="1">
        <v>5</v>
      </c>
      <c r="O119" s="6">
        <f t="shared" si="3"/>
        <v>1.5</v>
      </c>
    </row>
    <row r="120" spans="1:15" x14ac:dyDescent="0.55000000000000004">
      <c r="A120" t="s">
        <v>393</v>
      </c>
      <c r="B120" t="s">
        <v>394</v>
      </c>
      <c r="C120" t="s">
        <v>395</v>
      </c>
      <c r="D120" t="s">
        <v>396</v>
      </c>
      <c r="E120" s="1">
        <v>11272.68</v>
      </c>
      <c r="F120" s="1">
        <v>5</v>
      </c>
      <c r="G120" s="6">
        <f t="shared" si="2"/>
        <v>3.5</v>
      </c>
      <c r="I120" t="s">
        <v>393</v>
      </c>
      <c r="J120" t="s">
        <v>394</v>
      </c>
      <c r="K120" t="s">
        <v>395</v>
      </c>
      <c r="L120" t="s">
        <v>396</v>
      </c>
      <c r="M120" s="1">
        <v>11272.68</v>
      </c>
      <c r="N120" s="1">
        <v>5</v>
      </c>
      <c r="O120" s="6">
        <f t="shared" si="3"/>
        <v>1.5</v>
      </c>
    </row>
    <row r="121" spans="1:15" x14ac:dyDescent="0.55000000000000004">
      <c r="A121" t="s">
        <v>242</v>
      </c>
      <c r="B121" t="s">
        <v>243</v>
      </c>
      <c r="C121" t="s">
        <v>137</v>
      </c>
      <c r="D121" t="s">
        <v>244</v>
      </c>
      <c r="E121" s="1">
        <v>65816.88</v>
      </c>
      <c r="F121" s="1">
        <v>29</v>
      </c>
      <c r="G121" s="6">
        <f t="shared" si="2"/>
        <v>20.299999999999997</v>
      </c>
      <c r="I121" t="s">
        <v>242</v>
      </c>
      <c r="J121" t="s">
        <v>243</v>
      </c>
      <c r="K121" t="s">
        <v>137</v>
      </c>
      <c r="L121" t="s">
        <v>244</v>
      </c>
      <c r="M121" s="1">
        <v>65816.88</v>
      </c>
      <c r="N121" s="1">
        <v>29</v>
      </c>
      <c r="O121" s="6">
        <f t="shared" si="3"/>
        <v>8.6999999999999993</v>
      </c>
    </row>
    <row r="122" spans="1:15" x14ac:dyDescent="0.55000000000000004">
      <c r="A122" t="s">
        <v>415</v>
      </c>
      <c r="B122" t="s">
        <v>416</v>
      </c>
      <c r="C122" t="s">
        <v>384</v>
      </c>
      <c r="D122" t="s">
        <v>417</v>
      </c>
      <c r="E122" s="1">
        <v>3559.74</v>
      </c>
      <c r="F122" s="1">
        <v>3</v>
      </c>
      <c r="G122" s="6">
        <f t="shared" si="2"/>
        <v>2.0999999999999996</v>
      </c>
      <c r="I122" t="s">
        <v>415</v>
      </c>
      <c r="J122" t="s">
        <v>416</v>
      </c>
      <c r="K122" t="s">
        <v>384</v>
      </c>
      <c r="L122" t="s">
        <v>417</v>
      </c>
      <c r="M122" s="1">
        <v>3559.74</v>
      </c>
      <c r="N122" s="1">
        <v>3</v>
      </c>
      <c r="O122" s="6">
        <f t="shared" si="3"/>
        <v>0.89999999999999991</v>
      </c>
    </row>
    <row r="123" spans="1:15" x14ac:dyDescent="0.55000000000000004">
      <c r="A123" t="s">
        <v>382</v>
      </c>
      <c r="B123" t="s">
        <v>383</v>
      </c>
      <c r="C123" t="s">
        <v>384</v>
      </c>
      <c r="D123" t="s">
        <v>385</v>
      </c>
      <c r="E123" s="1">
        <v>16018.829999999998</v>
      </c>
      <c r="F123" s="1">
        <v>27</v>
      </c>
      <c r="G123" s="6">
        <f t="shared" si="2"/>
        <v>18.899999999999999</v>
      </c>
      <c r="I123" t="s">
        <v>382</v>
      </c>
      <c r="J123" t="s">
        <v>383</v>
      </c>
      <c r="K123" t="s">
        <v>384</v>
      </c>
      <c r="L123" t="s">
        <v>385</v>
      </c>
      <c r="M123" s="1">
        <v>16018.829999999998</v>
      </c>
      <c r="N123" s="1">
        <v>27</v>
      </c>
      <c r="O123" s="6">
        <f t="shared" si="3"/>
        <v>8.1</v>
      </c>
    </row>
    <row r="124" spans="1:15" x14ac:dyDescent="0.55000000000000004">
      <c r="A124" t="s">
        <v>50</v>
      </c>
      <c r="B124" t="s">
        <v>51</v>
      </c>
      <c r="C124" t="s">
        <v>52</v>
      </c>
      <c r="D124" t="s">
        <v>53</v>
      </c>
      <c r="E124" s="1">
        <v>31.66</v>
      </c>
      <c r="F124" s="1">
        <v>2</v>
      </c>
      <c r="G124" s="6">
        <f t="shared" si="2"/>
        <v>1.4</v>
      </c>
      <c r="I124" t="s">
        <v>50</v>
      </c>
      <c r="J124" t="s">
        <v>51</v>
      </c>
      <c r="K124" t="s">
        <v>52</v>
      </c>
      <c r="L124" t="s">
        <v>53</v>
      </c>
      <c r="M124" s="1">
        <v>31.66</v>
      </c>
      <c r="N124" s="1">
        <v>2</v>
      </c>
      <c r="O124" s="6">
        <f t="shared" si="3"/>
        <v>0.6</v>
      </c>
    </row>
    <row r="125" spans="1:15" x14ac:dyDescent="0.55000000000000004">
      <c r="A125" t="s">
        <v>54</v>
      </c>
      <c r="B125" t="s">
        <v>55</v>
      </c>
      <c r="C125" t="s">
        <v>52</v>
      </c>
      <c r="D125" t="s">
        <v>56</v>
      </c>
      <c r="E125" s="1">
        <v>538.04</v>
      </c>
      <c r="F125" s="1">
        <v>6</v>
      </c>
      <c r="G125" s="6">
        <f t="shared" si="2"/>
        <v>4.1999999999999993</v>
      </c>
      <c r="I125" t="s">
        <v>54</v>
      </c>
      <c r="J125" t="s">
        <v>55</v>
      </c>
      <c r="K125" t="s">
        <v>52</v>
      </c>
      <c r="L125" t="s">
        <v>56</v>
      </c>
      <c r="M125" s="1">
        <v>538.04</v>
      </c>
      <c r="N125" s="1">
        <v>6</v>
      </c>
      <c r="O125" s="6">
        <f t="shared" si="3"/>
        <v>1.7999999999999998</v>
      </c>
    </row>
    <row r="126" spans="1:15" x14ac:dyDescent="0.55000000000000004">
      <c r="A126" t="s">
        <v>286</v>
      </c>
      <c r="B126" t="s">
        <v>287</v>
      </c>
      <c r="C126" t="s">
        <v>288</v>
      </c>
      <c r="D126" t="s">
        <v>289</v>
      </c>
      <c r="E126" s="1">
        <v>62099.91</v>
      </c>
      <c r="F126" s="1">
        <v>25</v>
      </c>
      <c r="G126" s="6">
        <f t="shared" si="2"/>
        <v>17.5</v>
      </c>
      <c r="I126" t="s">
        <v>286</v>
      </c>
      <c r="J126" t="s">
        <v>287</v>
      </c>
      <c r="K126" t="s">
        <v>288</v>
      </c>
      <c r="L126" t="s">
        <v>289</v>
      </c>
      <c r="M126" s="1">
        <v>62099.91</v>
      </c>
      <c r="N126" s="1">
        <v>25</v>
      </c>
      <c r="O126" s="6">
        <f t="shared" si="3"/>
        <v>7.5</v>
      </c>
    </row>
    <row r="127" spans="1:15" x14ac:dyDescent="0.55000000000000004">
      <c r="A127" t="s">
        <v>104</v>
      </c>
      <c r="B127" t="s">
        <v>105</v>
      </c>
      <c r="C127" t="s">
        <v>106</v>
      </c>
      <c r="D127" t="s">
        <v>107</v>
      </c>
      <c r="E127" s="1">
        <v>200.7576</v>
      </c>
      <c r="F127" s="1">
        <v>12</v>
      </c>
      <c r="G127" s="6">
        <f t="shared" si="2"/>
        <v>8.3999999999999986</v>
      </c>
      <c r="I127" t="s">
        <v>104</v>
      </c>
      <c r="J127" t="s">
        <v>105</v>
      </c>
      <c r="K127" t="s">
        <v>106</v>
      </c>
      <c r="L127" t="s">
        <v>107</v>
      </c>
      <c r="M127" s="1">
        <v>200.7576</v>
      </c>
      <c r="N127" s="1">
        <v>12</v>
      </c>
      <c r="O127" s="6">
        <f t="shared" si="3"/>
        <v>3.5999999999999996</v>
      </c>
    </row>
    <row r="128" spans="1:15" x14ac:dyDescent="0.55000000000000004">
      <c r="A128" t="s">
        <v>108</v>
      </c>
      <c r="B128" t="s">
        <v>109</v>
      </c>
      <c r="C128" t="s">
        <v>106</v>
      </c>
      <c r="D128" t="s">
        <v>110</v>
      </c>
      <c r="E128" s="1">
        <v>1326.6646000000001</v>
      </c>
      <c r="F128" s="1">
        <v>41</v>
      </c>
      <c r="G128" s="6">
        <f t="shared" si="2"/>
        <v>28.7</v>
      </c>
      <c r="I128" t="s">
        <v>108</v>
      </c>
      <c r="J128" t="s">
        <v>109</v>
      </c>
      <c r="K128" t="s">
        <v>106</v>
      </c>
      <c r="L128" t="s">
        <v>110</v>
      </c>
      <c r="M128" s="1">
        <v>1326.6646000000001</v>
      </c>
      <c r="N128" s="1">
        <v>41</v>
      </c>
      <c r="O128" s="6">
        <f t="shared" si="3"/>
        <v>12.299999999999999</v>
      </c>
    </row>
    <row r="129" spans="1:15" x14ac:dyDescent="0.55000000000000004">
      <c r="A129" t="s">
        <v>424</v>
      </c>
      <c r="B129" t="s">
        <v>425</v>
      </c>
      <c r="C129" t="s">
        <v>188</v>
      </c>
      <c r="D129" t="s">
        <v>426</v>
      </c>
      <c r="E129" s="1">
        <v>1300</v>
      </c>
      <c r="F129" s="1">
        <v>5</v>
      </c>
      <c r="G129" s="6">
        <f t="shared" si="2"/>
        <v>3.5</v>
      </c>
      <c r="I129" t="s">
        <v>424</v>
      </c>
      <c r="J129" t="s">
        <v>425</v>
      </c>
      <c r="K129" t="s">
        <v>188</v>
      </c>
      <c r="L129" t="s">
        <v>426</v>
      </c>
      <c r="M129" s="1">
        <v>1300</v>
      </c>
      <c r="N129" s="1">
        <v>5</v>
      </c>
      <c r="O129" s="6">
        <f t="shared" si="3"/>
        <v>1.5</v>
      </c>
    </row>
    <row r="130" spans="1:15" x14ac:dyDescent="0.55000000000000004">
      <c r="A130" t="s">
        <v>374</v>
      </c>
      <c r="B130" t="s">
        <v>375</v>
      </c>
      <c r="C130" t="s">
        <v>376</v>
      </c>
      <c r="D130" t="s">
        <v>377</v>
      </c>
      <c r="E130" s="1">
        <v>32901.1</v>
      </c>
      <c r="F130" s="1">
        <v>12</v>
      </c>
      <c r="G130" s="6">
        <f t="shared" si="2"/>
        <v>8.3999999999999986</v>
      </c>
      <c r="I130" t="s">
        <v>374</v>
      </c>
      <c r="J130" t="s">
        <v>375</v>
      </c>
      <c r="K130" t="s">
        <v>376</v>
      </c>
      <c r="L130" t="s">
        <v>377</v>
      </c>
      <c r="M130" s="1">
        <v>32901.1</v>
      </c>
      <c r="N130" s="1">
        <v>12</v>
      </c>
      <c r="O130" s="6">
        <f t="shared" si="3"/>
        <v>3.5999999999999996</v>
      </c>
    </row>
    <row r="131" spans="1:15" x14ac:dyDescent="0.55000000000000004">
      <c r="E131" s="1">
        <f t="shared" ref="E131:F131" si="4">SUM(E4:E130)</f>
        <v>1159098.9244000001</v>
      </c>
      <c r="F131" s="1">
        <f t="shared" si="4"/>
        <v>3632</v>
      </c>
      <c r="G131" s="6">
        <f t="shared" si="2"/>
        <v>2542.3999999999996</v>
      </c>
      <c r="M131" s="1">
        <f t="shared" ref="M131:N131" si="5">SUM(M4:M130)</f>
        <v>1159098.9244000001</v>
      </c>
      <c r="N131" s="1">
        <f t="shared" si="5"/>
        <v>3632</v>
      </c>
      <c r="O131" s="6">
        <f t="shared" si="3"/>
        <v>1089.5999999999999</v>
      </c>
    </row>
    <row r="132" spans="1:15" x14ac:dyDescent="0.55000000000000004">
      <c r="B132" s="3" t="s">
        <v>445</v>
      </c>
    </row>
  </sheetData>
  <sortState ref="A4:M131">
    <sortCondition ref="B4:B1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</dc:creator>
  <cp:lastModifiedBy>Natasa</cp:lastModifiedBy>
  <dcterms:created xsi:type="dcterms:W3CDTF">2021-01-04T18:13:44Z</dcterms:created>
  <dcterms:modified xsi:type="dcterms:W3CDTF">2021-02-01T17:34:25Z</dcterms:modified>
</cp:coreProperties>
</file>